
<file path=[Content_Types].xml><?xml version="1.0" encoding="utf-8"?>
<Types xmlns="http://schemas.openxmlformats.org/package/2006/content-types">
  <Default ContentType="image/gif" Extension="gif"/>
  <Default ContentType="image/jpeg" Extension="jpeg"/>
  <Default ContentType="image/jpeg" Extension="jpg"/>
  <Default ContentType="image/png" Extension="png"/>
  <Default ContentType="application/vnd.openxmlformats-package.relationships+xml" Extension="rels"/>
  <Default ContentType="image/tiff" Extension="tif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filterPrivacy="1" codeName="ThisWorkbook"/>
  <bookViews>
    <workbookView activeTab="0"/>
  </bookViews>
  <sheets>
    <sheet name="PLANILHA ORCAMENTARIA" sheetId="1" r:id="rId1"/>
    <sheet name="CUSTO DIRETO" sheetId="2" r:id="rId2"/>
    <sheet name="RESUMO" sheetId="3" r:id="rId3"/>
    <sheet name="MEMORIA DE CALCULO" sheetId="4" r:id="rId4"/>
    <sheet name="COMPOSICOES" sheetId="5" r:id="rId5"/>
    <sheet name="COMPOSICOES PROPRIAS" sheetId="6" r:id="rId6"/>
    <sheet name="CURVA ABC SERVICOS" sheetId="7" r:id="rId7"/>
    <sheet name="CRONOGRAMA" sheetId="8" r:id="rId8"/>
    <sheet name="BDI" sheetId="9" r:id="rId9"/>
    <sheet name="ENCARGOS SOCIAIS" sheetId="10" r:id="rId10"/>
  </sheets>
  <definedNames>
    <definedName name="JR_PAGE_ANCHOR_0_1">'PLANILHA ORCAMENTARIA'!$A$1</definedName>
    <definedName name="JR_PAGE_ANCHOR_1_1">'CUSTO DIRETO'!$A$1</definedName>
    <definedName name="JR_PAGE_ANCHOR_2_1">'RESUMO'!$A$1</definedName>
    <definedName name="JR_PAGE_ANCHOR_3_1">'MEMORIA DE CALCULO'!$A$1</definedName>
    <definedName name="JR_PAGE_ANCHOR_4_1">'COMPOSICOES'!$A$1</definedName>
    <definedName name="JR_PAGE_ANCHOR_5_1">'COMPOSICOES PROPRIAS'!$A$1</definedName>
    <definedName name="JR_PAGE_ANCHOR_6_1">'CURVA ABC SERVICOS'!$A$1</definedName>
    <definedName name="JR_PAGE_ANCHOR_7_1">'CRONOGRAMA'!$A$1</definedName>
    <definedName name="JR_PAGE_ANCHOR_8_1">'BDI'!$A$1</definedName>
    <definedName name="JR_PAGE_ANCHOR_9_1">'ENCARGOS SOCIAIS'!$A$1</definedName>
    <definedName name="VALOR_TOTAL">'PLANILHA ORCAMENTARIA'!$J$71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9">
    <numFmt numFmtId="0" formatCode="General"/>
    <numFmt numFmtId="1" formatCode="R$ #,##0.00"/>
    <numFmt numFmtId="2" formatCode="#,##0.00"/>
    <numFmt numFmtId="3" formatCode="R$ ###,###,##0.00"/>
    <numFmt numFmtId="4" formatCode="#,##0.00000000"/>
    <numFmt numFmtId="5" formatCode="R$ #,##0.0000"/>
    <numFmt numFmtId="6" formatCode="#,##0.0000"/>
    <numFmt numFmtId="7" formatCode="#,##0.00%"/>
    <numFmt numFmtId="8" formatCode="###,###,##0.00"/>
  </numFmts>
  <fonts count="15">
    <font>
      <sz val="11"/>
      <color theme="1"/>
      <name val="Calibri"/>
      <family val="2"/>
      <scheme val="minor"/>
    </font>
    <font>
      <sz val="6.0"/>
      <color rgb="000000"/>
      <name val="Arial"/>
      <b val="true"/>
      <i val="false"/>
      <u val="none"/>
      <strike val="false"/>
      <family val="2"/>
    </font>
    <font>
      <sz val="6.0"/>
      <color rgb="000000"/>
      <name val="Arial"/>
      <b val="false"/>
      <i val="false"/>
      <u val="none"/>
      <strike val="false"/>
      <family val="2"/>
    </font>
    <font>
      <sz val="5.0"/>
      <color rgb="000000"/>
      <name val="Arial"/>
      <b val="true"/>
      <i val="false"/>
      <u val="none"/>
      <strike val="false"/>
      <family val="2"/>
    </font>
    <font>
      <sz val="4.0"/>
      <color rgb="000000"/>
      <name val="Arial"/>
      <b val="true"/>
      <i val="false"/>
      <u val="none"/>
      <strike val="false"/>
      <family val="2"/>
    </font>
    <font>
      <sz val="9.0"/>
      <color rgb="000000"/>
      <name val="SansSerif"/>
      <b val="true"/>
      <i val="true"/>
      <u val="none"/>
      <strike val="false"/>
      <family val="2"/>
    </font>
    <font>
      <sz val="6.0"/>
      <color rgb="000000"/>
      <name val="SansSerif"/>
      <b val="true"/>
      <i val="false"/>
      <u val="none"/>
      <strike val="false"/>
      <family val="2"/>
    </font>
    <font>
      <sz val="6.0"/>
      <color rgb="000000"/>
      <name val="SansSerif"/>
      <b val="false"/>
      <i val="false"/>
      <u val="none"/>
      <strike val="false"/>
      <family val="2"/>
    </font>
    <font>
      <sz val="9.0"/>
      <color rgb="000000"/>
      <name val="SansSerif"/>
      <b val="false"/>
      <i val="false"/>
      <u val="none"/>
      <strike val="false"/>
      <family val="2"/>
    </font>
    <font>
      <sz val="7.0"/>
      <color rgb="000000"/>
      <name val="Arial"/>
      <b val="true"/>
      <i val="false"/>
      <u val="none"/>
      <strike val="false"/>
      <family val="2"/>
    </font>
    <font>
      <sz val="5.0"/>
      <color rgb="000000"/>
      <name val="SansSerif"/>
      <b val="true"/>
      <i val="false"/>
      <u val="none"/>
      <strike val="false"/>
      <family val="2"/>
    </font>
    <font>
      <sz val="7.0"/>
      <color rgb="000000"/>
      <name val="Arial"/>
      <b val="false"/>
      <i val="false"/>
      <u val="none"/>
      <strike val="false"/>
      <family val="2"/>
    </font>
    <font>
      <sz val="7.0"/>
      <color rgb="000000"/>
      <name val="SansSerif"/>
      <b val="false"/>
      <i val="false"/>
      <u val="none"/>
      <strike val="false"/>
      <family val="2"/>
    </font>
    <font>
      <sz val="5.0"/>
      <color rgb="000000"/>
      <name val="Arial"/>
      <b val="false"/>
      <i val="false"/>
      <u val="none"/>
      <strike val="false"/>
      <family val="2"/>
    </font>
    <font>
      <sz val="9.0"/>
      <color rgb="000000"/>
      <name val="Arial"/>
      <b val="true"/>
      <i val="false"/>
      <u val="none"/>
      <strike val="false"/>
      <family val="2"/>
    </font>
  </fonts>
  <fills count="100">
    <fill>
      <patternFill patternType="none"/>
    </fill>
    <fill>
      <patternFill patternType="solid">
        <fgColor rgb="FFFFFF"/>
      </patternFill>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solid">
        <fgColor rgb="DDDDDD"/>
      </patternFill>
    </fill>
    <fill>
      <patternFill patternType="none"/>
    </fill>
    <fill>
      <patternFill patternType="none"/>
    </fill>
    <fill>
      <patternFill patternType="solid">
        <fgColor rgb="FFFFFF"/>
      </patternFill>
    </fill>
    <fill>
      <patternFill patternType="solid">
        <fgColor rgb="CCCCCC"/>
      </patternFill>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solid">
        <fgColor rgb="DFDFDF"/>
      </patternFill>
    </fill>
    <fill>
      <patternFill patternType="solid">
        <fgColor rgb="FFFFFF"/>
      </patternFill>
    </fill>
    <fill>
      <patternFill patternType="solid">
        <fgColor rgb="FFFFFF"/>
      </patternFill>
    </fill>
    <fill>
      <patternFill patternType="none"/>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none"/>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solid">
        <fgColor rgb="CCCCCC"/>
      </patternFill>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C0C0C0"/>
      </patternFill>
    </fill>
    <fill>
      <patternFill patternType="solid">
        <fgColor rgb="C0C0C0"/>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none"/>
    </fill>
    <fill>
      <patternFill patternType="solid">
        <fgColor rgb="DFDFDF"/>
      </patternFill>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3">
    <border>
      <left/>
      <right/>
      <top/>
      <bottom/>
      <diagonal/>
    </border>
    <border>
      <left>
        <color rgb="000000"/>
      </left>
      <right>
        <color rgb="000000"/>
      </right>
      <top>
        <color rgb="000000"/>
      </top>
      <bottom>
        <color rgb="000000"/>
      </bottom>
      <diagonal/>
    </border>
    <border>
      <left style="thin">
        <color rgb="000000"/>
      </left>
      <right style="thin">
        <color rgb="000000"/>
      </right>
      <top style="thin">
        <color rgb="000000"/>
      </top>
      <bottom style="thin">
        <color rgb="000000"/>
      </bottom>
      <diagonal/>
    </border>
    <border>
      <left style="thin">
        <color rgb="000000"/>
      </left>
      <right>
        <color rgb="000000"/>
      </right>
      <top style="thin">
        <color rgb="000000"/>
      </top>
      <bottom>
        <color rgb="000000"/>
      </bottom>
      <diagonal/>
    </border>
    <border>
      <left style="thin">
        <color rgb="000000"/>
      </left>
      <right style="thin">
        <color rgb="000000"/>
      </right>
      <top style="thin">
        <color rgb="000000"/>
      </top>
      <bottom>
        <color rgb="000000"/>
      </bottom>
      <diagonal/>
    </border>
    <border>
      <left style="thin">
        <color rgb="000000"/>
      </left>
      <right>
        <color rgb="000000"/>
      </right>
      <top style="thin">
        <color rgb="000000"/>
      </top>
      <bottom style="thin">
        <color rgb="000000"/>
      </bottom>
      <diagonal/>
    </border>
    <border>
      <left>
        <color rgb="000000"/>
      </left>
      <right style="thin">
        <color rgb="000000"/>
      </right>
      <top style="thin">
        <color rgb="000000"/>
      </top>
      <bottom style="thin">
        <color rgb="000000"/>
      </bottom>
      <diagonal/>
    </border>
    <border>
      <left>
        <color rgb="000000"/>
      </left>
      <right style="thin">
        <color rgb="000000"/>
      </right>
      <top style="thin">
        <color rgb="000000"/>
      </top>
      <bottom>
        <color rgb="000000"/>
      </bottom>
      <diagonal/>
    </border>
    <border>
      <left style="thin">
        <color rgb="000000"/>
      </left>
      <right style="thin">
        <color rgb="000000"/>
      </right>
      <top>
        <color rgb="000000"/>
      </top>
      <bottom style="thin">
        <color rgb="000000"/>
      </bottom>
      <diagonal/>
    </border>
    <border>
      <left style="thin">
        <color rgb="000000"/>
      </left>
      <right>
        <color rgb="000000"/>
      </right>
      <top>
        <color rgb="000000"/>
      </top>
      <bottom style="thin">
        <color rgb="000000"/>
      </bottom>
      <diagonal/>
    </border>
    <border>
      <left>
        <color rgb="000000"/>
      </left>
      <right style="thin">
        <color rgb="000000"/>
      </right>
      <top>
        <color rgb="000000"/>
      </top>
      <bottom style="thin">
        <color rgb="000000"/>
      </bottom>
      <diagonal/>
    </border>
    <border>
      <left>
        <color rgb="000000"/>
      </left>
      <right>
        <color rgb="000000"/>
      </right>
      <top style="thin">
        <color rgb="000000"/>
      </top>
      <bottom>
        <color rgb="000000"/>
      </bottom>
      <diagonal/>
    </border>
    <border>
      <left>
        <color rgb="000000"/>
      </left>
      <right>
        <color rgb="000000"/>
      </right>
      <top>
        <color rgb="000000"/>
      </top>
      <bottom style="thin">
        <color rgb="000000"/>
      </bottom>
      <diagonal/>
    </border>
  </borders>
  <cellStyleXfs count="1">
    <xf/>
  </cellStyleXfs>
  <cellXfs count="99">
    <xf numFmtId="0" fontId="0" fillId="0" borderId="0" xfId="0" applyAlignment="1" applyProtection="1" applyNumberFormat="1" applyFont="1" applyFill="1" applyBorder="1"/>
    <xf numFmtId="0" fontId="0" fillId="2" borderId="1" xfId="0" applyAlignment="1" applyProtection="1" applyNumberFormat="1" applyFont="1" applyFill="1" applyBorder="1">
      <alignment wrapText="true"/>
      <protection hidden="false" locked="false"/>
    </xf>
    <xf numFmtId="0" fontId="1" fillId="3" borderId="2" xfId="0" applyAlignment="1" applyProtection="1" applyNumberFormat="1" applyFont="1" applyFill="1" applyBorder="1">
      <alignment wrapText="true" horizontal="center" vertical="center"/>
      <protection hidden="false" locked="true"/>
    </xf>
    <xf numFmtId="0" fontId="1" fillId="4" borderId="2" xfId="0" applyAlignment="1" applyProtection="1" applyNumberFormat="1" applyFont="1" applyFill="1" applyBorder="1">
      <alignment wrapText="true" horizontal="left" vertical="center"/>
      <protection hidden="false" locked="true"/>
    </xf>
    <xf numFmtId="1" fontId="1" fillId="5" borderId="2" xfId="0" applyAlignment="1" applyProtection="1" applyNumberFormat="1" applyFont="1" applyFill="1" applyBorder="1">
      <alignment wrapText="true" horizontal="right" vertical="center"/>
      <protection hidden="false" locked="true"/>
    </xf>
    <xf numFmtId="0" fontId="2" fillId="6" borderId="2" xfId="0" applyAlignment="1" applyProtection="1" applyNumberFormat="1" applyFont="1" applyFill="1" applyBorder="1">
      <alignment wrapText="true" horizontal="left" vertical="center"/>
      <protection hidden="false" locked="true"/>
    </xf>
    <xf numFmtId="0" fontId="2" fillId="7" borderId="2" xfId="0" applyAlignment="1" applyProtection="1" applyNumberFormat="1" applyFont="1" applyFill="1" applyBorder="1">
      <alignment wrapText="true" horizontal="center" vertical="center"/>
      <protection hidden="false" locked="true"/>
    </xf>
    <xf numFmtId="2" fontId="2" fillId="8" borderId="2" xfId="0" applyAlignment="1" applyProtection="1" applyNumberFormat="1" applyFont="1" applyFill="1" applyBorder="1">
      <alignment wrapText="true" horizontal="right" vertical="center"/>
      <protection hidden="false" locked="true"/>
    </xf>
    <xf numFmtId="1" fontId="2" fillId="9" borderId="2" xfId="0" applyAlignment="1" applyProtection="1" applyNumberFormat="1" applyFont="1" applyFill="1" applyBorder="1">
      <alignment wrapText="true" horizontal="right" vertical="center"/>
      <protection hidden="false" locked="true"/>
    </xf>
    <xf numFmtId="0" fontId="1" fillId="10" borderId="2" xfId="0" applyAlignment="1" applyProtection="1" applyNumberFormat="1" applyFont="1" applyFill="1" applyBorder="1">
      <alignment wrapText="true" horizontal="center" vertical="center"/>
      <protection hidden="false" locked="true"/>
    </xf>
    <xf numFmtId="0" fontId="0" fillId="11" borderId="0" xfId="0" applyAlignment="1" applyProtection="1" applyNumberFormat="1" applyFont="1" applyFill="1" applyBorder="1">
      <alignment wrapText="true"/>
      <protection hidden="false" locked="false"/>
    </xf>
    <xf numFmtId="0" fontId="3" fillId="12" borderId="2" xfId="0" applyAlignment="1" applyProtection="1" applyNumberFormat="1" applyFont="1" applyFill="1" applyBorder="1">
      <alignment wrapText="true" horizontal="right" vertical="center"/>
      <protection hidden="false" locked="true"/>
    </xf>
    <xf numFmtId="0" fontId="0" fillId="13" borderId="1" xfId="0" applyAlignment="1" applyProtection="1" applyNumberFormat="1" applyFont="1" applyFill="1" applyBorder="1">
      <alignment wrapText="true"/>
      <protection hidden="false" locked="false"/>
    </xf>
    <xf numFmtId="0" fontId="3" fillId="14" borderId="2" xfId="0" applyAlignment="1" applyProtection="1" applyNumberFormat="1" applyFont="1" applyFill="1" applyBorder="1">
      <alignment wrapText="true" horizontal="center" vertical="center"/>
      <protection hidden="false" locked="true"/>
    </xf>
    <xf numFmtId="0" fontId="4" fillId="15" borderId="2" xfId="0" applyAlignment="1" applyProtection="1" applyNumberFormat="1" applyFont="1" applyFill="1" applyBorder="1">
      <alignment wrapText="true" horizontal="center" vertical="center"/>
      <protection hidden="false" locked="true"/>
    </xf>
    <xf numFmtId="3" fontId="1" fillId="16" borderId="2" xfId="0" applyAlignment="1" applyProtection="1" applyNumberFormat="1" applyFont="1" applyFill="1" applyBorder="1">
      <alignment wrapText="true" horizontal="right" vertical="center"/>
      <protection hidden="false" locked="true"/>
    </xf>
    <xf numFmtId="0" fontId="1" fillId="17" borderId="1" xfId="0" applyAlignment="1" applyProtection="1" applyNumberFormat="1" applyFont="1" applyFill="1" applyBorder="1">
      <alignment wrapText="true" horizontal="left" vertical="center"/>
      <protection hidden="false" locked="true"/>
    </xf>
    <xf numFmtId="1" fontId="1" fillId="18" borderId="1" xfId="0" applyAlignment="1" applyProtection="1" applyNumberFormat="1" applyFont="1" applyFill="1" applyBorder="1">
      <alignment wrapText="true" horizontal="right" vertical="center"/>
      <protection hidden="false" locked="true"/>
    </xf>
    <xf numFmtId="2" fontId="1" fillId="19" borderId="1" xfId="0" applyAlignment="1" applyProtection="1" applyNumberFormat="1" applyFont="1" applyFill="1" applyBorder="1">
      <alignment wrapText="true" horizontal="right" vertical="center"/>
      <protection hidden="false" locked="true"/>
    </xf>
    <xf numFmtId="0" fontId="3" fillId="20" borderId="1" xfId="0" applyAlignment="1" applyProtection="1" applyNumberFormat="1" applyFont="1" applyFill="1" applyBorder="1">
      <alignment wrapText="true" horizontal="right" vertical="center"/>
      <protection hidden="false" locked="true"/>
    </xf>
    <xf numFmtId="0" fontId="5" fillId="21" borderId="1" xfId="0" applyAlignment="1" applyProtection="1" applyNumberFormat="1" applyFont="1" applyFill="1" applyBorder="1">
      <alignment wrapText="true" horizontal="left" vertical="top"/>
      <protection hidden="false" locked="true"/>
    </xf>
    <xf numFmtId="0" fontId="6" fillId="22" borderId="2" xfId="0" applyAlignment="1" applyProtection="1" applyNumberFormat="1" applyFont="1" applyFill="1" applyBorder="1">
      <alignment wrapText="true" horizontal="center" vertical="center"/>
      <protection hidden="false" locked="true"/>
    </xf>
    <xf numFmtId="0" fontId="7" fillId="23" borderId="3" xfId="0" applyAlignment="1" applyProtection="1" applyNumberFormat="1" applyFont="1" applyFill="1" applyBorder="1">
      <alignment wrapText="true" horizontal="left" vertical="top"/>
      <protection hidden="false" locked="true"/>
    </xf>
    <xf numFmtId="0" fontId="7" fillId="24" borderId="4" xfId="0" applyAlignment="1" applyProtection="1" applyNumberFormat="1" applyFont="1" applyFill="1" applyBorder="1">
      <alignment wrapText="true" horizontal="left" vertical="top"/>
      <protection hidden="false" locked="true"/>
    </xf>
    <xf numFmtId="2" fontId="7" fillId="25" borderId="4" xfId="0" applyAlignment="1" applyProtection="1" applyNumberFormat="1" applyFont="1" applyFill="1" applyBorder="1">
      <alignment wrapText="true" horizontal="right" vertical="top"/>
      <protection hidden="false" locked="true"/>
    </xf>
    <xf numFmtId="2" fontId="6" fillId="26" borderId="4" xfId="0" applyAlignment="1" applyProtection="1" applyNumberFormat="1" applyFont="1" applyFill="1" applyBorder="1">
      <alignment wrapText="true" horizontal="right" vertical="top"/>
      <protection hidden="false" locked="true"/>
    </xf>
    <xf numFmtId="0" fontId="0" fillId="27" borderId="5" xfId="0" applyAlignment="1" applyProtection="1" applyNumberFormat="1" applyFont="1" applyFill="1" applyBorder="1">
      <alignment wrapText="true"/>
      <protection hidden="false" locked="false"/>
    </xf>
    <xf numFmtId="0" fontId="0" fillId="28" borderId="6" xfId="0" applyAlignment="1" applyProtection="1" applyNumberFormat="1" applyFont="1" applyFill="1" applyBorder="1">
      <alignment wrapText="true"/>
      <protection hidden="false" locked="false"/>
    </xf>
    <xf numFmtId="0" fontId="0" fillId="29" borderId="2" xfId="0" applyAlignment="1" applyProtection="1" applyNumberFormat="1" applyFont="1" applyFill="1" applyBorder="1">
      <alignment wrapText="true"/>
      <protection hidden="false" locked="false"/>
    </xf>
    <xf numFmtId="2" fontId="6" fillId="30" borderId="2" xfId="0" applyAlignment="1" applyProtection="1" applyNumberFormat="1" applyFont="1" applyFill="1" applyBorder="1">
      <alignment wrapText="true" horizontal="right" vertical="center"/>
      <protection hidden="false" locked="true"/>
    </xf>
    <xf numFmtId="0" fontId="8" fillId="31" borderId="1" xfId="0" applyAlignment="1" applyProtection="1" applyNumberFormat="1" applyFont="1" applyFill="1" applyBorder="1">
      <alignment wrapText="true" horizontal="left" vertical="top"/>
      <protection hidden="false" locked="true"/>
    </xf>
    <xf numFmtId="0" fontId="9" fillId="32" borderId="2" xfId="0" applyAlignment="1" applyProtection="1" applyNumberFormat="1" applyFont="1" applyFill="1" applyBorder="1">
      <alignment wrapText="true" horizontal="left" vertical="center"/>
      <protection hidden="false" locked="true"/>
    </xf>
    <xf numFmtId="0" fontId="10" fillId="33" borderId="2" xfId="0" applyAlignment="1" applyProtection="1" applyNumberFormat="1" applyFont="1" applyFill="1" applyBorder="1">
      <alignment wrapText="true" horizontal="left" vertical="center"/>
      <protection hidden="false" locked="true"/>
    </xf>
    <xf numFmtId="0" fontId="7" fillId="34" borderId="2" xfId="0" applyAlignment="1" applyProtection="1" applyNumberFormat="1" applyFont="1" applyFill="1" applyBorder="1">
      <alignment wrapText="true" horizontal="center" vertical="top"/>
      <protection hidden="false" locked="true"/>
    </xf>
    <xf numFmtId="0" fontId="7" fillId="35" borderId="2" xfId="0" applyAlignment="1" applyProtection="1" applyNumberFormat="1" applyFont="1" applyFill="1" applyBorder="1">
      <alignment wrapText="true" horizontal="justify" vertical="top"/>
      <protection hidden="false" locked="true"/>
    </xf>
    <xf numFmtId="4" fontId="7" fillId="36" borderId="2" xfId="0" applyAlignment="1" applyProtection="1" applyNumberFormat="1" applyFont="1" applyFill="1" applyBorder="1">
      <alignment wrapText="true" horizontal="right" vertical="top"/>
      <protection hidden="false" locked="true"/>
    </xf>
    <xf numFmtId="1" fontId="7" fillId="37" borderId="2" xfId="0" applyAlignment="1" applyProtection="1" applyNumberFormat="1" applyFont="1" applyFill="1" applyBorder="1">
      <alignment wrapText="true" horizontal="right" vertical="top"/>
      <protection hidden="false" locked="true"/>
    </xf>
    <xf numFmtId="0" fontId="10" fillId="38" borderId="2" xfId="0" applyAlignment="1" applyProtection="1" applyNumberFormat="1" applyFont="1" applyFill="1" applyBorder="1">
      <alignment wrapText="true" horizontal="right" vertical="top"/>
      <protection hidden="false" locked="true"/>
    </xf>
    <xf numFmtId="1" fontId="10" fillId="39" borderId="2" xfId="0" applyAlignment="1" applyProtection="1" applyNumberFormat="1" applyFont="1" applyFill="1" applyBorder="1">
      <alignment wrapText="true" horizontal="right" vertical="top"/>
      <protection hidden="false" locked="true"/>
    </xf>
    <xf numFmtId="0" fontId="1" fillId="40" borderId="2" xfId="0" applyAlignment="1" applyProtection="1" applyNumberFormat="1" applyFont="1" applyFill="1" applyBorder="1">
      <alignment wrapText="true" horizontal="right" vertical="center"/>
      <protection hidden="false" locked="true"/>
    </xf>
    <xf numFmtId="0" fontId="1" fillId="41" borderId="2" xfId="0" applyAlignment="1" applyProtection="1" applyNumberFormat="1" applyFont="1" applyFill="1" applyBorder="1">
      <alignment wrapText="true" horizontal="left" vertical="center"/>
      <protection hidden="false" locked="true"/>
    </xf>
    <xf numFmtId="0" fontId="2" fillId="42" borderId="5" xfId="0" applyAlignment="1" applyProtection="1" applyNumberFormat="1" applyFont="1" applyFill="1" applyBorder="1">
      <alignment wrapText="true" horizontal="left" vertical="center"/>
      <protection hidden="false" locked="true"/>
    </xf>
    <xf numFmtId="4" fontId="2" fillId="43" borderId="2" xfId="0" applyAlignment="1" applyProtection="1" applyNumberFormat="1" applyFont="1" applyFill="1" applyBorder="1">
      <alignment wrapText="true" horizontal="center" vertical="center"/>
      <protection hidden="false" locked="true"/>
    </xf>
    <xf numFmtId="2" fontId="1" fillId="44" borderId="2" xfId="0" applyAlignment="1" applyProtection="1" applyNumberFormat="1" applyFont="1" applyFill="1" applyBorder="1">
      <alignment wrapText="true" horizontal="right" vertical="center"/>
      <protection hidden="false" locked="true"/>
    </xf>
    <xf numFmtId="5" fontId="2" fillId="45" borderId="2" xfId="0" applyAlignment="1" applyProtection="1" applyNumberFormat="1" applyFont="1" applyFill="1" applyBorder="1">
      <alignment wrapText="true" horizontal="right" vertical="center"/>
      <protection hidden="false" locked="true"/>
    </xf>
    <xf numFmtId="6" fontId="2" fillId="46" borderId="2" xfId="0" applyAlignment="1" applyProtection="1" applyNumberFormat="1" applyFont="1" applyFill="1" applyBorder="1">
      <alignment wrapText="true" horizontal="right" vertical="center"/>
      <protection hidden="false" locked="true"/>
    </xf>
    <xf numFmtId="0" fontId="1" fillId="47" borderId="3" xfId="0" applyAlignment="1" applyProtection="1" applyNumberFormat="1" applyFont="1" applyFill="1" applyBorder="1">
      <alignment wrapText="true" horizontal="left" vertical="center"/>
      <protection hidden="false" locked="true"/>
    </xf>
    <xf numFmtId="0" fontId="3" fillId="48" borderId="4" xfId="0" applyAlignment="1" applyProtection="1" applyNumberFormat="1" applyFont="1" applyFill="1" applyBorder="1">
      <alignment wrapText="true" horizontal="center" vertical="center"/>
      <protection hidden="false" locked="true"/>
    </xf>
    <xf numFmtId="6" fontId="2" fillId="49" borderId="2" xfId="0" applyAlignment="1" applyProtection="1" applyNumberFormat="1" applyFont="1" applyFill="1" applyBorder="1">
      <alignment wrapText="true" horizontal="center" vertical="center"/>
      <protection hidden="false" locked="true"/>
    </xf>
    <xf numFmtId="5" fontId="1" fillId="50" borderId="2" xfId="0" applyAlignment="1" applyProtection="1" applyNumberFormat="1" applyFont="1" applyFill="1" applyBorder="1">
      <alignment wrapText="true" horizontal="right" vertical="center"/>
      <protection hidden="false" locked="true"/>
    </xf>
    <xf numFmtId="4" fontId="2" fillId="51" borderId="2" xfId="0" applyAlignment="1" applyProtection="1" applyNumberFormat="1" applyFont="1" applyFill="1" applyBorder="1">
      <alignment wrapText="true" horizontal="right" vertical="center"/>
      <protection hidden="false" locked="true"/>
    </xf>
    <xf numFmtId="0" fontId="2" fillId="52" borderId="2" xfId="0" applyAlignment="1" applyProtection="1" applyNumberFormat="1" applyFont="1" applyFill="1" applyBorder="1">
      <alignment wrapText="true" horizontal="center" vertical="top"/>
      <protection hidden="false" locked="true"/>
    </xf>
    <xf numFmtId="0" fontId="2" fillId="53" borderId="2" xfId="0" applyAlignment="1" applyProtection="1" applyNumberFormat="1" applyFont="1" applyFill="1" applyBorder="1">
      <alignment wrapText="true" horizontal="left" vertical="top"/>
      <protection hidden="false" locked="true"/>
    </xf>
    <xf numFmtId="4" fontId="2" fillId="54" borderId="2" xfId="0" applyAlignment="1" applyProtection="1" applyNumberFormat="1" applyFont="1" applyFill="1" applyBorder="1">
      <alignment wrapText="true" horizontal="center" vertical="top"/>
      <protection hidden="false" locked="true"/>
    </xf>
    <xf numFmtId="1" fontId="2" fillId="55" borderId="2" xfId="0" applyAlignment="1" applyProtection="1" applyNumberFormat="1" applyFont="1" applyFill="1" applyBorder="1">
      <alignment wrapText="true" horizontal="right" vertical="top"/>
      <protection hidden="false" locked="true"/>
    </xf>
    <xf numFmtId="2" fontId="2" fillId="56" borderId="2" xfId="0" applyAlignment="1" applyProtection="1" applyNumberFormat="1" applyFont="1" applyFill="1" applyBorder="1">
      <alignment wrapText="true" horizontal="right" vertical="top"/>
      <protection hidden="false" locked="true"/>
    </xf>
    <xf numFmtId="0" fontId="9" fillId="57" borderId="1" xfId="0" applyAlignment="1" applyProtection="1" applyNumberFormat="1" applyFont="1" applyFill="1" applyBorder="1">
      <alignment wrapText="true" horizontal="right" vertical="center"/>
      <protection hidden="false" locked="true"/>
    </xf>
    <xf numFmtId="0" fontId="1" fillId="58" borderId="2" xfId="0" applyAlignment="1" applyProtection="1" applyNumberFormat="1" applyFont="1" applyFill="1" applyBorder="1">
      <alignment wrapText="true" horizontal="center" vertical="center"/>
      <protection hidden="false" locked="true"/>
    </xf>
    <xf numFmtId="0" fontId="1" fillId="59" borderId="2" xfId="0" applyAlignment="1" applyProtection="1" applyNumberFormat="1" applyFont="1" applyFill="1" applyBorder="1">
      <alignment wrapText="true" horizontal="left" vertical="center"/>
      <protection hidden="false" locked="true"/>
    </xf>
    <xf numFmtId="0" fontId="2" fillId="60" borderId="1" xfId="0" applyAlignment="1" applyProtection="1" applyNumberFormat="1" applyFont="1" applyFill="1" applyBorder="1">
      <alignment wrapText="true" horizontal="center" vertical="top"/>
      <protection hidden="false" locked="true"/>
    </xf>
    <xf numFmtId="0" fontId="2" fillId="61" borderId="1" xfId="0" applyAlignment="1" applyProtection="1" applyNumberFormat="1" applyFont="1" applyFill="1" applyBorder="1">
      <alignment wrapText="true" horizontal="left" vertical="top"/>
      <protection hidden="false" locked="true"/>
    </xf>
    <xf numFmtId="2" fontId="2" fillId="62" borderId="1" xfId="0" applyAlignment="1" applyProtection="1" applyNumberFormat="1" applyFont="1" applyFill="1" applyBorder="1">
      <alignment wrapText="true" horizontal="right" vertical="top"/>
      <protection hidden="false" locked="true"/>
    </xf>
    <xf numFmtId="1" fontId="2" fillId="63" borderId="1" xfId="0" applyAlignment="1" applyProtection="1" applyNumberFormat="1" applyFont="1" applyFill="1" applyBorder="1">
      <alignment wrapText="true" horizontal="right" vertical="top"/>
      <protection hidden="false" locked="true"/>
    </xf>
    <xf numFmtId="2" fontId="2" fillId="64" borderId="1" xfId="0" applyAlignment="1" applyProtection="1" applyNumberFormat="1" applyFont="1" applyFill="1" applyBorder="1">
      <alignment wrapText="true" horizontal="center" vertical="top"/>
      <protection hidden="false" locked="true"/>
    </xf>
    <xf numFmtId="1" fontId="11" fillId="65" borderId="1" xfId="0" applyAlignment="1" applyProtection="1" applyNumberFormat="1" applyFont="1" applyFill="1" applyBorder="1">
      <alignment wrapText="true" horizontal="right" vertical="center"/>
      <protection hidden="false" locked="true"/>
    </xf>
    <xf numFmtId="0" fontId="8" fillId="66" borderId="2" xfId="0" applyAlignment="1" applyProtection="1" applyNumberFormat="1" applyFont="1" applyFill="1" applyBorder="1">
      <alignment wrapText="true" horizontal="center" vertical="center"/>
      <protection hidden="false" locked="true"/>
    </xf>
    <xf numFmtId="0" fontId="12" fillId="67" borderId="2" xfId="0" applyAlignment="1" applyProtection="1" applyNumberFormat="1" applyFont="1" applyFill="1" applyBorder="1">
      <alignment wrapText="true" horizontal="center" vertical="center"/>
      <protection hidden="false" locked="true"/>
    </xf>
    <xf numFmtId="0" fontId="12" fillId="68" borderId="2" xfId="0" applyAlignment="1" applyProtection="1" applyNumberFormat="1" applyFont="1" applyFill="1" applyBorder="1">
      <alignment wrapText="true" horizontal="left" vertical="center"/>
      <protection hidden="false" locked="true"/>
    </xf>
    <xf numFmtId="0" fontId="11" fillId="69" borderId="2" xfId="0" applyAlignment="1" applyProtection="1" applyNumberFormat="1" applyFont="1" applyFill="1" applyBorder="1">
      <alignment wrapText="true" horizontal="left" vertical="center"/>
      <protection hidden="false" locked="true"/>
    </xf>
    <xf numFmtId="1" fontId="11" fillId="70" borderId="2" xfId="0" applyAlignment="1" applyProtection="1" applyNumberFormat="1" applyFont="1" applyFill="1" applyBorder="1">
      <alignment wrapText="true" horizontal="right" vertical="center"/>
      <protection hidden="false" locked="true"/>
    </xf>
    <xf numFmtId="7" fontId="13" fillId="71" borderId="4" xfId="0" applyAlignment="1" applyProtection="1" applyNumberFormat="1" applyFont="1" applyFill="1" applyBorder="1">
      <alignment wrapText="true" horizontal="right" vertical="center"/>
      <protection hidden="false" locked="true"/>
    </xf>
    <xf numFmtId="7" fontId="3" fillId="72" borderId="4" xfId="0" applyAlignment="1" applyProtection="1" applyNumberFormat="1" applyFont="1" applyFill="1" applyBorder="1">
      <alignment wrapText="true" horizontal="right" vertical="center"/>
      <protection hidden="false" locked="true"/>
    </xf>
    <xf numFmtId="1" fontId="11" fillId="73" borderId="2" xfId="0" applyAlignment="1" applyProtection="1" applyNumberFormat="1" applyFont="1" applyFill="1" applyBorder="1">
      <alignment wrapText="true" horizontal="right" vertical="center"/>
      <protection hidden="false" locked="true"/>
    </xf>
    <xf numFmtId="1" fontId="9" fillId="74" borderId="2" xfId="0" applyAlignment="1" applyProtection="1" applyNumberFormat="1" applyFont="1" applyFill="1" applyBorder="1">
      <alignment wrapText="true" horizontal="right" vertical="center"/>
      <protection hidden="false" locked="true"/>
    </xf>
    <xf numFmtId="0" fontId="0" fillId="75" borderId="4" xfId="0" applyAlignment="1" applyProtection="1" applyNumberFormat="1" applyFont="1" applyFill="1" applyBorder="1">
      <alignment wrapText="true"/>
      <protection hidden="false" locked="false"/>
    </xf>
    <xf numFmtId="0" fontId="0" fillId="76" borderId="3" xfId="0" applyAlignment="1" applyProtection="1" applyNumberFormat="1" applyFont="1" applyFill="1" applyBorder="1">
      <alignment wrapText="true"/>
      <protection hidden="false" locked="false"/>
    </xf>
    <xf numFmtId="0" fontId="0" fillId="77" borderId="7" xfId="0" applyAlignment="1" applyProtection="1" applyNumberFormat="1" applyFont="1" applyFill="1" applyBorder="1">
      <alignment wrapText="true"/>
      <protection hidden="false" locked="false"/>
    </xf>
    <xf numFmtId="0" fontId="0" fillId="78" borderId="8" xfId="0" applyAlignment="1" applyProtection="1" applyNumberFormat="1" applyFont="1" applyFill="1" applyBorder="1">
      <alignment wrapText="true"/>
      <protection hidden="false" locked="false"/>
    </xf>
    <xf numFmtId="0" fontId="0" fillId="79" borderId="9" xfId="0" applyAlignment="1" applyProtection="1" applyNumberFormat="1" applyFont="1" applyFill="1" applyBorder="1">
      <alignment wrapText="true"/>
      <protection hidden="false" locked="false"/>
    </xf>
    <xf numFmtId="0" fontId="0" fillId="80" borderId="10" xfId="0" applyAlignment="1" applyProtection="1" applyNumberFormat="1" applyFont="1" applyFill="1" applyBorder="1">
      <alignment wrapText="true"/>
      <protection hidden="false" locked="false"/>
    </xf>
    <xf numFmtId="0" fontId="0" fillId="81" borderId="3" xfId="0" applyAlignment="1" applyProtection="1" applyNumberFormat="1" applyFont="1" applyFill="1" applyBorder="1">
      <alignment wrapText="true"/>
      <protection hidden="false" locked="false"/>
    </xf>
    <xf numFmtId="0" fontId="0" fillId="82" borderId="11" xfId="0" applyAlignment="1" applyProtection="1" applyNumberFormat="1" applyFont="1" applyFill="1" applyBorder="1">
      <alignment wrapText="true"/>
      <protection hidden="false" locked="false"/>
    </xf>
    <xf numFmtId="1" fontId="7" fillId="83" borderId="6" xfId="0" applyAlignment="1" applyProtection="1" applyNumberFormat="1" applyFont="1" applyFill="1" applyBorder="1">
      <alignment wrapText="true" horizontal="right" vertical="center"/>
      <protection hidden="false" locked="true"/>
    </xf>
    <xf numFmtId="1" fontId="11" fillId="84" borderId="4" xfId="0" applyAlignment="1" applyProtection="1" applyNumberFormat="1" applyFont="1" applyFill="1" applyBorder="1">
      <alignment wrapText="true" horizontal="right" vertical="center"/>
      <protection hidden="false" locked="true"/>
    </xf>
    <xf numFmtId="0" fontId="0" fillId="85" borderId="9" xfId="0" applyAlignment="1" applyProtection="1" applyNumberFormat="1" applyFont="1" applyFill="1" applyBorder="1">
      <alignment wrapText="true"/>
      <protection hidden="false" locked="false"/>
    </xf>
    <xf numFmtId="0" fontId="0" fillId="86" borderId="12" xfId="0" applyAlignment="1" applyProtection="1" applyNumberFormat="1" applyFont="1" applyFill="1" applyBorder="1">
      <alignment wrapText="true"/>
      <protection hidden="false" locked="false"/>
    </xf>
    <xf numFmtId="0" fontId="9" fillId="87" borderId="2" xfId="0" applyAlignment="1" applyProtection="1" applyNumberFormat="1" applyFont="1" applyFill="1" applyBorder="1">
      <alignment wrapText="true" horizontal="center" vertical="center"/>
      <protection hidden="false" locked="true"/>
    </xf>
    <xf numFmtId="0" fontId="9" fillId="88" borderId="2" xfId="0" applyAlignment="1" applyProtection="1" applyNumberFormat="1" applyFont="1" applyFill="1" applyBorder="1">
      <alignment wrapText="true" horizontal="center" vertical="top"/>
      <protection hidden="false" locked="true"/>
    </xf>
    <xf numFmtId="0" fontId="9" fillId="89" borderId="2" xfId="0" applyAlignment="1" applyProtection="1" applyNumberFormat="1" applyFont="1" applyFill="1" applyBorder="1">
      <alignment wrapText="true" horizontal="left" vertical="top"/>
      <protection hidden="false" locked="true"/>
    </xf>
    <xf numFmtId="0" fontId="11" fillId="90" borderId="2" xfId="0" applyAlignment="1" applyProtection="1" applyNumberFormat="1" applyFont="1" applyFill="1" applyBorder="1">
      <alignment wrapText="true" horizontal="center" vertical="top"/>
      <protection hidden="false" locked="true"/>
    </xf>
    <xf numFmtId="0" fontId="11" fillId="91" borderId="2" xfId="0" applyAlignment="1" applyProtection="1" applyNumberFormat="1" applyFont="1" applyFill="1" applyBorder="1">
      <alignment wrapText="true" horizontal="left" vertical="top"/>
      <protection hidden="false" locked="true"/>
    </xf>
    <xf numFmtId="2" fontId="11" fillId="92" borderId="2" xfId="0" applyAlignment="1" applyProtection="1" applyNumberFormat="1" applyFont="1" applyFill="1" applyBorder="1">
      <alignment wrapText="true" horizontal="right" vertical="top"/>
      <protection hidden="false" locked="true"/>
    </xf>
    <xf numFmtId="0" fontId="9" fillId="93" borderId="2" xfId="0" applyAlignment="1" applyProtection="1" applyNumberFormat="1" applyFont="1" applyFill="1" applyBorder="1">
      <alignment wrapText="true" horizontal="right" vertical="center"/>
      <protection hidden="false" locked="true"/>
    </xf>
    <xf numFmtId="2" fontId="9" fillId="94" borderId="2" xfId="0" applyAlignment="1" applyProtection="1" applyNumberFormat="1" applyFont="1" applyFill="1" applyBorder="1">
      <alignment wrapText="true" horizontal="right" vertical="top"/>
      <protection hidden="false" locked="true"/>
    </xf>
    <xf numFmtId="0" fontId="14" fillId="95" borderId="1" xfId="0" applyAlignment="1" applyProtection="1" applyNumberFormat="1" applyFont="1" applyFill="1" applyBorder="1">
      <alignment wrapText="true" horizontal="left" vertical="center"/>
      <protection hidden="false" locked="true"/>
    </xf>
    <xf numFmtId="0" fontId="1" fillId="96" borderId="2" xfId="0" applyAlignment="1" applyProtection="1" applyNumberFormat="1" applyFont="1" applyFill="1" applyBorder="1">
      <alignment wrapText="true" horizontal="center" vertical="center"/>
      <protection hidden="false" locked="true"/>
    </xf>
    <xf numFmtId="8" fontId="11" fillId="97" borderId="2" xfId="0" applyAlignment="1" applyProtection="1" applyNumberFormat="1" applyFont="1" applyFill="1" applyBorder="1">
      <alignment wrapText="true" horizontal="right" vertical="top"/>
      <protection hidden="false" locked="true"/>
    </xf>
    <xf numFmtId="0" fontId="14" fillId="98" borderId="1" xfId="0" applyAlignment="1" applyProtection="1" applyNumberFormat="1" applyFont="1" applyFill="1" applyBorder="1">
      <alignment wrapText="true" horizontal="right" vertical="center"/>
      <protection hidden="false" locked="true"/>
    </xf>
    <xf numFmtId="2" fontId="14" fillId="99" borderId="1" xfId="0" applyAlignment="1" applyProtection="1" applyNumberFormat="1" applyFont="1" applyFill="1" applyBorder="1">
      <alignment wrapText="true" horizontal="right" vertical="center"/>
      <protection hidden="false" locked="true"/>
    </xf>
  </cellXf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 Id="rIdSt" Target="styles.xml" Type="http://schemas.openxmlformats.org/officeDocument/2006/relationships/styles"/></Relationships>
</file>

<file path=xl/drawings/_rels/drawing1.xml.rels><?xml version="1.0" encoding="UTF-8" standalone="yes"?><Relationships xmlns="http://schemas.openxmlformats.org/package/2006/relationships"><Relationship Id="img_0_0_10.jpg" Target="../media/img_0_0_10.jpg" Type="http://schemas.openxmlformats.org/officeDocument/2006/relationships/image"/></Relationships>
</file>

<file path=xl/drawings/_rels/drawing2.xml.rels><?xml version="1.0" encoding="UTF-8" standalone="yes"?><Relationships xmlns="http://schemas.openxmlformats.org/package/2006/relationships"><Relationship Id="img_1_0_0.jpg" Target="../media/img_1_0_0.jpg" Type="http://schemas.openxmlformats.org/officeDocument/2006/relationships/image"/></Relationships>
</file>

<file path=xl/drawings/_rels/drawing3.xml.rels><?xml version="1.0" encoding="UTF-8" standalone="yes"?><Relationships xmlns="http://schemas.openxmlformats.org/package/2006/relationships"><Relationship Id="img_2_0_4.jpg" Target="../media/img_2_0_4.jpg" Type="http://schemas.openxmlformats.org/officeDocument/2006/relationships/image"/></Relationships>
</file>

<file path=xl/drawings/_rels/drawing4.xml.rels><?xml version="1.0" encoding="UTF-8" standalone="yes"?><Relationships xmlns="http://schemas.openxmlformats.org/package/2006/relationships"><Relationship Id="img_3_0_0.jpg" Target="../media/img_3_0_0.jpg" Type="http://schemas.openxmlformats.org/officeDocument/2006/relationships/image"/></Relationships>
</file>

<file path=xl/drawings/_rels/drawing5.xml.rels><?xml version="1.0" encoding="UTF-8" standalone="yes"?><Relationships xmlns="http://schemas.openxmlformats.org/package/2006/relationships"><Relationship Id="img_4_0_0.jpg" Target="../media/img_4_0_0.jpg" Type="http://schemas.openxmlformats.org/officeDocument/2006/relationships/image"/></Relationships>
</file>

<file path=xl/drawings/_rels/drawing6.xml.rels><?xml version="1.0" encoding="UTF-8" standalone="yes"?><Relationships xmlns="http://schemas.openxmlformats.org/package/2006/relationships"><Relationship Id="img_5_0_0.jpg" Target="../media/img_5_0_0.jpg" Type="http://schemas.openxmlformats.org/officeDocument/2006/relationships/image"/></Relationships>
</file>

<file path=xl/drawings/_rels/drawing7.xml.rels><?xml version="1.0" encoding="UTF-8" standalone="yes"?><Relationships xmlns="http://schemas.openxmlformats.org/package/2006/relationships"><Relationship Id="img_6_0_0.jpg" Target="../media/img_6_0_0.jpg" Type="http://schemas.openxmlformats.org/officeDocument/2006/relationships/image"/></Relationships>
</file>

<file path=xl/drawings/_rels/drawing8.xml.rels><?xml version="1.0" encoding="UTF-8" standalone="yes"?><Relationships xmlns="http://schemas.openxmlformats.org/package/2006/relationships"><Relationship Id="img_7_0_0.jpg" Target="../media/img_7_0_0.jpg" Type="http://schemas.openxmlformats.org/officeDocument/2006/relationships/image"/></Relationships>
</file>

<file path=xl/drawings/_rels/drawing9.xml.rels><?xml version="1.0" encoding="UTF-8" standalone="yes"?><Relationships xmlns="http://schemas.openxmlformats.org/package/2006/relationships"><Relationship Id="img_8_0_0.jpg" Target="../media/img_8_0_0.jpg" Type="http://schemas.openxmlformats.org/officeDocument/2006/relationships/image"/><Relationship Id="img_8_0_69.png" Target="../media/img_8_0_69.png" Type="http://schemas.openxmlformats.org/officeDocument/2006/relationships/image"/></Relationships>
</file>

<file path=xl/drawings/_rels/drawing10.xml.rels><?xml version="1.0" encoding="UTF-8" standalone="yes"?><Relationships xmlns="http://schemas.openxmlformats.org/package/2006/relationships"><Relationship Id="img_9_0_0.jpg" Target="../media/img_9_0_0.jp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10</xdr:col>
      <xdr:colOff>0</xdr:colOff>
      <xdr:row>1</xdr:row>
      <xdr:rowOff>0</xdr:rowOff>
    </xdr:to>
    <xdr:pic>
      <xdr:nvPicPr>
        <xdr:cNvPr id="1303274628" name="Picture">
</xdr:cNvPr>
        <xdr:cNvPicPr/>
      </xdr:nvPicPr>
      <xdr:blipFill>
        <a:blip r:embed="img_0_0_10.jpg"/>
        <a:srcRect/>
        <a:stretch>
          <a:fillRect l="0" t="0" r="0" b="0"/>
        </a:stretch>
      </xdr:blipFill>
      <xdr:spPr>
        <a:xfrm rot="0">
          <a:off x="0" y="0"/>
          <a:ext cx="0" cy="0"/>
        </a:xfrm>
        <a:prstGeom prst="rect"/>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13</xdr:col>
      <xdr:colOff>0</xdr:colOff>
      <xdr:row>1</xdr:row>
      <xdr:rowOff>0</xdr:rowOff>
    </xdr:to>
    <xdr:pic>
      <xdr:nvPicPr>
        <xdr:cNvPr id="2076022546" name="Picture">
</xdr:cNvPr>
        <xdr:cNvPicPr/>
      </xdr:nvPicPr>
      <xdr:blipFill>
        <a:blip r:embed="img_1_0_0.jpg"/>
        <a:srcRect/>
        <a:stretch>
          <a:fillRect l="0" t="0" r="0" b="0"/>
        </a:stretch>
      </xdr:blipFill>
      <xdr:spPr>
        <a:xfrm rot="0">
          <a:off x="0" y="0"/>
          <a:ext cx="0" cy="0"/>
        </a:xfrm>
        <a:prstGeom prst="rect"/>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xdr:col>
      <xdr:colOff>0</xdr:colOff>
      <xdr:row>3</xdr:row>
      <xdr:rowOff>0</xdr:rowOff>
    </xdr:to>
    <xdr:pic>
      <xdr:nvPicPr>
        <xdr:cNvPr id="189013467" name="Picture">
</xdr:cNvPr>
        <xdr:cNvPicPr/>
      </xdr:nvPicPr>
      <xdr:blipFill>
        <a:blip r:embed="img_2_0_4.jpg"/>
        <a:srcRect/>
        <a:stretch>
          <a:fillRect l="0" t="0" r="0" b="0"/>
        </a:stretch>
      </xdr:blipFill>
      <xdr:spPr>
        <a:xfrm rot="0">
          <a:off x="0" y="0"/>
          <a:ext cx="0" cy="0"/>
        </a:xfrm>
        <a:prstGeom prst="rect"/>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9</xdr:col>
      <xdr:colOff>0</xdr:colOff>
      <xdr:row>1</xdr:row>
      <xdr:rowOff>0</xdr:rowOff>
    </xdr:to>
    <xdr:pic>
      <xdr:nvPicPr>
        <xdr:cNvPr id="644349340" name="Picture">
</xdr:cNvPr>
        <xdr:cNvPicPr/>
      </xdr:nvPicPr>
      <xdr:blipFill>
        <a:blip r:embed="img_3_0_0.jpg"/>
        <a:srcRect/>
        <a:stretch>
          <a:fillRect l="0" t="0" r="0" b="0"/>
        </a:stretch>
      </xdr:blipFill>
      <xdr:spPr>
        <a:xfrm rot="0">
          <a:off x="0" y="0"/>
          <a:ext cx="0" cy="0"/>
        </a:xfrm>
        <a:prstGeom prst="rect"/>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11</xdr:col>
      <xdr:colOff>0</xdr:colOff>
      <xdr:row>1</xdr:row>
      <xdr:rowOff>0</xdr:rowOff>
    </xdr:to>
    <xdr:pic>
      <xdr:nvPicPr>
        <xdr:cNvPr id="366941977" name="Picture">
</xdr:cNvPr>
        <xdr:cNvPicPr/>
      </xdr:nvPicPr>
      <xdr:blipFill>
        <a:blip r:embed="img_4_0_0.jpg"/>
        <a:srcRect/>
        <a:stretch>
          <a:fillRect l="0" t="0" r="0" b="0"/>
        </a:stretch>
      </xdr:blipFill>
      <xdr:spPr>
        <a:xfrm rot="0">
          <a:off x="0" y="0"/>
          <a:ext cx="0" cy="0"/>
        </a:xfrm>
        <a:prstGeom prst="rect"/>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812669907" name="Picture">
</xdr:cNvPr>
        <xdr:cNvPicPr/>
      </xdr:nvPicPr>
      <xdr:blipFill>
        <a:blip r:embed="img_5_0_0.jpg"/>
        <a:srcRect/>
        <a:stretch>
          <a:fillRect l="0" t="0" r="0" b="0"/>
        </a:stretch>
      </xdr:blipFill>
      <xdr:spPr>
        <a:xfrm rot="0">
          <a:off x="0" y="0"/>
          <a:ext cx="0" cy="0"/>
        </a:xfrm>
        <a:prstGeom prst="rect"/>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11</xdr:col>
      <xdr:colOff>0</xdr:colOff>
      <xdr:row>1</xdr:row>
      <xdr:rowOff>0</xdr:rowOff>
    </xdr:to>
    <xdr:pic>
      <xdr:nvPicPr>
        <xdr:cNvPr id="1948957398" name="Picture">
</xdr:cNvPr>
        <xdr:cNvPicPr/>
      </xdr:nvPicPr>
      <xdr:blipFill>
        <a:blip r:embed="img_6_0_0.jpg"/>
        <a:srcRect/>
        <a:stretch>
          <a:fillRect l="0" t="0" r="0" b="0"/>
        </a:stretch>
      </xdr:blipFill>
      <xdr:spPr>
        <a:xfrm rot="0">
          <a:off x="0" y="0"/>
          <a:ext cx="0" cy="0"/>
        </a:xfrm>
        <a:prstGeom prst="rect"/>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0</xdr:colOff>
      <xdr:row>1</xdr:row>
      <xdr:rowOff>0</xdr:rowOff>
    </xdr:to>
    <xdr:pic>
      <xdr:nvPicPr>
        <xdr:cNvPr id="1348747075" name="Picture">
</xdr:cNvPr>
        <xdr:cNvPicPr/>
      </xdr:nvPicPr>
      <xdr:blipFill>
        <a:blip r:embed="img_7_0_0.jpg"/>
        <a:srcRect/>
        <a:stretch>
          <a:fillRect l="0" t="0" r="0" b="0"/>
        </a:stretch>
      </xdr:blipFill>
      <xdr:spPr>
        <a:xfrm rot="0">
          <a:off x="0" y="0"/>
          <a:ext cx="0" cy="0"/>
        </a:xfrm>
        <a:prstGeom prst="rect"/>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xdr:col>
      <xdr:colOff>0</xdr:colOff>
      <xdr:row>1</xdr:row>
      <xdr:rowOff>0</xdr:rowOff>
    </xdr:to>
    <xdr:pic>
      <xdr:nvPicPr>
        <xdr:cNvPr id="260653844" name="Picture">
</xdr:cNvPr>
        <xdr:cNvPicPr/>
      </xdr:nvPicPr>
      <xdr:blipFill>
        <a:blip r:embed="img_8_0_0.jpg"/>
        <a:srcRect/>
        <a:stretch>
          <a:fillRect l="0" t="0" r="0" b="0"/>
        </a:stretch>
      </xdr:blipFill>
      <xdr:spPr>
        <a:xfrm rot="0">
          <a:off x="0" y="0"/>
          <a:ext cx="0" cy="0"/>
        </a:xfrm>
        <a:prstGeom prst="rect"/>
      </xdr:spPr>
    </xdr:pic>
    <xdr:clientData/>
  </xdr:twoCellAnchor>
  <xdr:twoCellAnchor editAs="oneCell">
    <xdr:from>
      <xdr:col>1</xdr:col>
      <xdr:colOff>0</xdr:colOff>
      <xdr:row>37</xdr:row>
      <xdr:rowOff>0</xdr:rowOff>
    </xdr:from>
    <xdr:to>
      <xdr:col>3</xdr:col>
      <xdr:colOff>0</xdr:colOff>
      <xdr:row>38</xdr:row>
      <xdr:rowOff>0</xdr:rowOff>
    </xdr:to>
    <xdr:pic>
      <xdr:nvPicPr>
        <xdr:cNvPr id="750823075" name="Picture">
</xdr:cNvPr>
        <xdr:cNvPicPr/>
      </xdr:nvPicPr>
      <xdr:blipFill>
        <a:blip r:embed="img_8_0_69.png"/>
        <a:srcRect/>
        <a:stretch>
          <a:fillRect l="0" t="0" r="9090" b="0"/>
        </a:stretch>
      </xdr:blipFill>
      <xdr:spPr>
        <a:xfrm rot="0">
          <a:off x="0" y="0"/>
          <a:ext cx="0" cy="0"/>
        </a:xfrm>
        <a:prstGeom prst="rect"/>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892260662" name="Picture">
</xdr:cNvPr>
        <xdr:cNvPicPr/>
      </xdr:nvPicPr>
      <xdr:blipFill>
        <a:blip r:embed="img_9_0_0.jpg"/>
        <a:srcRect/>
        <a:stretch>
          <a:fillRect l="0" t="0" r="0" b="0"/>
        </a:stretch>
      </xdr:blipFill>
      <xdr:spPr>
        <a:xfrm rot="0">
          <a:off x="0" y="0"/>
          <a:ext cx="0" cy="0"/>
        </a:xfrm>
        <a:prstGeom prst="rect"/>
      </xdr:spPr>
    </xdr:pic>
    <xdr:clientData/>
  </xdr:twoCellAnchor>
</xdr:wsDr>
</file>

<file path=xl/worksheets/_rels/sheet1.xml.rels><?xml version="1.0" encoding="UTF-8" standalone="yes"?><Relationships xmlns="http://schemas.openxmlformats.org/package/2006/relationships"><Relationship Id="rIdDr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Dr2"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Dr3"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Dr4"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Dr5" Target="../drawings/drawing5.xml" Type="http://schemas.openxmlformats.org/officeDocument/2006/relationships/drawing"/></Relationships>
</file>

<file path=xl/worksheets/_rels/sheet6.xml.rels><?xml version="1.0" encoding="UTF-8" standalone="yes"?><Relationships xmlns="http://schemas.openxmlformats.org/package/2006/relationships"><Relationship Id="rIdDr6" Target="../drawings/drawing6.xml" Type="http://schemas.openxmlformats.org/officeDocument/2006/relationships/drawing"/></Relationships>
</file>

<file path=xl/worksheets/_rels/sheet7.xml.rels><?xml version="1.0" encoding="UTF-8" standalone="yes"?><Relationships xmlns="http://schemas.openxmlformats.org/package/2006/relationships"><Relationship Id="rIdDr7" Target="../drawings/drawing7.xml" Type="http://schemas.openxmlformats.org/officeDocument/2006/relationships/drawing"/></Relationships>
</file>

<file path=xl/worksheets/_rels/sheet8.xml.rels><?xml version="1.0" encoding="UTF-8" standalone="yes"?><Relationships xmlns="http://schemas.openxmlformats.org/package/2006/relationships"><Relationship Id="rIdDr8" Target="../drawings/drawing8.xml" Type="http://schemas.openxmlformats.org/officeDocument/2006/relationships/drawing"/></Relationships>
</file>

<file path=xl/worksheets/_rels/sheet9.xml.rels><?xml version="1.0" encoding="UTF-8" standalone="yes"?><Relationships xmlns="http://schemas.openxmlformats.org/package/2006/relationships"><Relationship Id="rIdDr9" Target="../drawings/drawing9.xml" Type="http://schemas.openxmlformats.org/officeDocument/2006/relationships/drawing"/></Relationships>
</file>

<file path=xl/worksheets/_rels/sheet10.xml.rels><?xml version="1.0" encoding="UTF-8" standalone="yes"?><Relationships xmlns="http://schemas.openxmlformats.org/package/2006/relationships"><Relationship Id="rIdDr10" Target="../drawings/drawing10.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0"/>
  </sheetPr>
  <dimension ref="A1:J71"/>
  <sheetViews>
    <sheetView workbookViewId="0"/>
  </sheetViews>
  <sheetFormatPr defaultRowHeight="15"/>
  <cols>
    <col min="1" max="1" customWidth="true" width="9.333333"/>
    <col min="2" max="2" customWidth="true" width="13.5"/>
    <col min="3" max="3" bestFit="true" customWidth="false" width="59.666668"/>
    <col min="4" max="4" customWidth="true" width="12.5"/>
    <col min="5" max="5" customWidth="true" width="9.333333"/>
    <col min="6" max="6" customWidth="true" width="12.5"/>
    <col min="7" max="7" customWidth="true" width="12.5"/>
    <col min="8" max="8" customWidth="true" width="12.5"/>
    <col min="9" max="9" customWidth="true" width="12.5"/>
    <col min="10" max="10" customWidth="true" width="12.5"/>
  </cols>
  <sheetData>
    <row r="1" customHeight="1" ht="99">
      <c r="A1" s="1" t="inlineStr"/>
      <c r="B1" s="1" t="inlineStr"/>
      <c r="C1" s="1" t="inlineStr"/>
      <c r="D1" s="1" t="inlineStr"/>
      <c r="E1" s="1" t="inlineStr"/>
      <c r="F1" s="1" t="inlineStr"/>
      <c r="G1" s="1" t="inlineStr"/>
      <c r="H1" s="1" t="inlineStr"/>
      <c r="I1" s="1" t="inlineStr"/>
      <c r="J1" s="1" t="inlineStr"/>
    </row>
    <row r="2" customHeight="1" ht="12">
      <c r="A2" s="2" t="inlineStr">
        <is>
          <r>
            <t xml:space="preserve">ITEM</t>
          </r>
        </is>
      </c>
      <c r="B2" s="2" t="inlineStr">
        <is>
          <r>
            <t xml:space="preserve">CÓDIGO</t>
          </r>
        </is>
      </c>
      <c r="C2" s="2" t="inlineStr">
        <is>
          <r>
            <t xml:space="preserve">DESCRIÇÃO</t>
          </r>
        </is>
      </c>
      <c r="D2" s="2" t="inlineStr">
        <is>
          <r>
            <t xml:space="preserve">FONTE</t>
          </r>
        </is>
      </c>
      <c r="E2" s="2" t="inlineStr">
        <is>
          <r>
            <t xml:space="preserve">UNID</t>
          </r>
        </is>
      </c>
      <c r="F2" s="2" t="inlineStr">
        <is>
          <r>
            <t xml:space="preserve">QUANTIDADE</t>
          </r>
        </is>
      </c>
      <c r="G2" s="2" t="inlineStr">
        <is>
          <r>
            <t xml:space="preserve">PREÇO UNITÁRIO R$</t>
          </r>
        </is>
      </c>
      <c r="H2" s="2" t="inlineStr"/>
      <c r="I2" s="2" t="inlineStr">
        <is>
          <r>
            <t xml:space="preserve">PREÇO TOTAL R$</t>
          </r>
        </is>
      </c>
      <c r="J2" s="2" t="inlineStr"/>
    </row>
    <row r="3" customHeight="1" ht="10">
      <c r="A3" s="2" t="inlineStr"/>
      <c r="B3" s="2" t="inlineStr"/>
      <c r="C3" s="2" t="inlineStr"/>
      <c r="D3" s="2" t="inlineStr"/>
      <c r="E3" s="2" t="inlineStr"/>
      <c r="F3" s="2" t="inlineStr"/>
      <c r="G3" s="2" t="inlineStr">
        <is>
          <r>
            <t xml:space="preserve">SEM BDI</t>
          </r>
        </is>
      </c>
      <c r="H3" s="2" t="inlineStr">
        <is>
          <r>
            <t xml:space="preserve">COM BDI</t>
          </r>
        </is>
      </c>
      <c r="I3" s="2" t="inlineStr">
        <is>
          <r>
            <t xml:space="preserve">SEM BDI</t>
          </r>
        </is>
      </c>
      <c r="J3" s="2" t="inlineStr">
        <is>
          <r>
            <t xml:space="preserve">COM BDI</t>
          </r>
        </is>
      </c>
    </row>
    <row r="4" customHeight="1" ht="20">
      <c r="A4" s="3" t="inlineStr">
        <is>
          <r>
            <t xml:space="preserve">1</t>
          </r>
        </is>
      </c>
      <c r="B4" s="3" t="inlineStr">
        <is>
          <r>
            <t xml:space="preserve">SERVIÇOS PRELIMINARES</t>
          </r>
        </is>
      </c>
      <c r="C4" s="3" t="inlineStr"/>
      <c r="D4" s="3" t="inlineStr"/>
      <c r="E4" s="3" t="inlineStr"/>
      <c r="F4" s="3" t="inlineStr"/>
      <c r="G4" s="3" t="inlineStr">
        <f>ROUND(SUM(I5:I7),2)</f>
      </c>
      <c r="H4" s="3" t="inlineStr"/>
      <c r="I4" s="4" t="n">
        <f>G4</f>
        <v>7976.97</v>
      </c>
      <c r="J4" s="4" t="n">
        <f>ROUND(SUM(J5:J7),2)</f>
        <v>9628.2</v>
      </c>
    </row>
    <row r="5" customHeight="0" bestFit="1" ht="20">
      <c r="A5" s="5" t="inlineStr">
        <is>
          <r>
            <t xml:space="preserve">1.1</t>
          </r>
        </is>
      </c>
      <c r="B5" s="6" t="inlineStr">
        <is>
          <r>
            <t xml:space="preserve">103689</t>
          </r>
        </is>
      </c>
      <c r="C5" s="5" t="inlineStr">
        <is>
          <r>
            <t xml:space="preserve">FORNECIMENTO E INSTALAÇÃO DE PLACA DE OBRA COM CHAPA GALVANIZADA E ESTRUTURA DE MADEIRA. AF_03/2022_PS</t>
          </r>
        </is>
      </c>
      <c r="D5" s="6" t="inlineStr">
        <is>
          <r>
            <t xml:space="preserve">SINAPI</t>
          </r>
        </is>
      </c>
      <c r="E5" s="6" t="inlineStr">
        <is>
          <r>
            <t xml:space="preserve">M2</t>
          </r>
        </is>
      </c>
      <c r="F5" s="7" t="n">
        <v>6.0</v>
      </c>
      <c r="G5" s="8" t="n">
        <v>315.62</v>
      </c>
      <c r="H5" s="8" t="n">
        <f>ROUND(G5*ROUND(1+(20.7/100),4),2)</f>
        <v>380.95</v>
      </c>
      <c r="I5" s="8" t="n">
        <f>ROUND(ROUND(F5,2)*ROUND(G5,2),2)</f>
        <v>1893.72</v>
      </c>
      <c r="J5" s="8" t="n">
        <f>ROUND(ROUND(F5,2)*ROUND(H5,2),2)</f>
        <v>2285.7</v>
      </c>
    </row>
    <row r="6" customHeight="0" bestFit="1" ht="20">
      <c r="A6" s="5" t="inlineStr">
        <is>
          <r>
            <t xml:space="preserve">1.2</t>
          </r>
        </is>
      </c>
      <c r="B6" s="6" t="inlineStr">
        <is>
          <r>
            <t xml:space="preserve">105009</t>
          </r>
        </is>
      </c>
      <c r="C6" s="5" t="inlineStr">
        <is>
          <r>
            <t xml:space="preserve">LOCAÇÃO CONVENCIONAL DE OBRA, UTILIZANDO GABARITO DE TÁBUAS CORRIDAS PONTALETADAS A CADA 1,50M - 2 UTILIZAÇÕES. AF_03/2024</t>
          </r>
        </is>
      </c>
      <c r="D6" s="6" t="inlineStr">
        <is>
          <r>
            <t xml:space="preserve">SINAPI</t>
          </r>
        </is>
      </c>
      <c r="E6" s="6" t="inlineStr">
        <is>
          <r>
            <t xml:space="preserve">M</t>
          </r>
        </is>
      </c>
      <c r="F6" s="7" t="n">
        <v>45.0</v>
      </c>
      <c r="G6" s="8" t="n">
        <v>108.65</v>
      </c>
      <c r="H6" s="8" t="n">
        <f>ROUND(G6*ROUND(1+(20.7/100),4),2)</f>
        <v>131.14</v>
      </c>
      <c r="I6" s="8" t="n">
        <f>ROUND(ROUND(F6,2)*ROUND(G6,2),2)</f>
        <v>4889.25</v>
      </c>
      <c r="J6" s="8" t="n">
        <f>ROUND(ROUND(F6,2)*ROUND(H6,2),2)</f>
        <v>5901.3</v>
      </c>
    </row>
    <row r="7" customHeight="0" bestFit="1" ht="20">
      <c r="A7" s="5" t="inlineStr">
        <is>
          <r>
            <t xml:space="preserve">1.3</t>
          </r>
        </is>
      </c>
      <c r="B7" s="6" t="inlineStr">
        <is>
          <r>
            <t xml:space="preserve">90781</t>
          </r>
        </is>
      </c>
      <c r="C7" s="5" t="inlineStr">
        <is>
          <r>
            <t xml:space="preserve">TOPOGRAFO COM ENCARGOS COMPLEMENTARES</t>
          </r>
        </is>
      </c>
      <c r="D7" s="6" t="inlineStr">
        <is>
          <r>
            <t xml:space="preserve">SINAPI</t>
          </r>
        </is>
      </c>
      <c r="E7" s="6" t="inlineStr">
        <is>
          <r>
            <t xml:space="preserve">H</t>
          </r>
        </is>
      </c>
      <c r="F7" s="7" t="n">
        <v>40.0</v>
      </c>
      <c r="G7" s="8" t="n">
        <v>29.85</v>
      </c>
      <c r="H7" s="8" t="n">
        <f>ROUND(G7*ROUND(1+(20.7/100),4),2)</f>
        <v>36.03</v>
      </c>
      <c r="I7" s="8" t="n">
        <f>ROUND(ROUND(F7,2)*ROUND(G7,2),2)</f>
        <v>1194.0</v>
      </c>
      <c r="J7" s="8" t="n">
        <f>ROUND(ROUND(F7,2)*ROUND(H7,2),2)</f>
        <v>1441.2</v>
      </c>
    </row>
    <row r="8" customHeight="1" ht="20">
      <c r="A8" s="3" t="inlineStr">
        <is>
          <r>
            <t xml:space="preserve">2</t>
          </r>
        </is>
      </c>
      <c r="B8" s="3" t="inlineStr">
        <is>
          <r>
            <t xml:space="preserve">INSTALAÇÕES PROVISÓRIAS</t>
          </r>
        </is>
      </c>
      <c r="C8" s="3" t="inlineStr"/>
      <c r="D8" s="3" t="inlineStr"/>
      <c r="E8" s="3" t="inlineStr"/>
      <c r="F8" s="3" t="inlineStr"/>
      <c r="G8" s="3" t="inlineStr">
        <f>ROUND(SUM(I9:I17),2)</f>
      </c>
      <c r="H8" s="3" t="inlineStr"/>
      <c r="I8" s="4" t="n">
        <f>G8</f>
        <v>29384.6</v>
      </c>
      <c r="J8" s="4" t="n">
        <f>ROUND(SUM(J9:J17),2)</f>
        <v>35467.61</v>
      </c>
    </row>
    <row r="9" customHeight="0" bestFit="1" ht="20">
      <c r="A9" s="5" t="inlineStr">
        <is>
          <r>
            <t xml:space="preserve">2.1</t>
          </r>
        </is>
      </c>
      <c r="B9" s="6" t="inlineStr">
        <is>
          <r>
            <t xml:space="preserve">00037524</t>
          </r>
        </is>
      </c>
      <c r="C9" s="5" t="inlineStr">
        <is>
          <r>
            <t xml:space="preserve">TELA PLASTICA LARANJA, TIPO TAPUME PARA SINALIZACAO, MALHA RETANGULAR, ROLO 1.20 X 50 M (L X C)</t>
          </r>
        </is>
      </c>
      <c r="D9" s="6" t="inlineStr">
        <is>
          <r>
            <t xml:space="preserve">SINAPI</t>
          </r>
        </is>
      </c>
      <c r="E9" s="6" t="inlineStr">
        <is>
          <r>
            <t xml:space="preserve">M</t>
          </r>
        </is>
      </c>
      <c r="F9" s="7" t="n">
        <v>60.0</v>
      </c>
      <c r="G9" s="8" t="n">
        <v>2.3</v>
      </c>
      <c r="H9" s="8" t="n">
        <f>ROUND(G9*ROUND(1+(20.7/100),4),2)</f>
        <v>2.78</v>
      </c>
      <c r="I9" s="8" t="n">
        <f>ROUND(ROUND(F9,2)*ROUND(G9,2),2)</f>
        <v>138.0</v>
      </c>
      <c r="J9" s="8" t="n">
        <f>ROUND(ROUND(F9,2)*ROUND(H9,2),2)</f>
        <v>166.8</v>
      </c>
    </row>
    <row r="10" customHeight="0" bestFit="1" ht="28">
      <c r="A10" s="5" t="inlineStr">
        <is>
          <r>
            <t xml:space="preserve">2.2</t>
          </r>
        </is>
      </c>
      <c r="B10" s="6" t="inlineStr">
        <is>
          <r>
            <t xml:space="preserve">00010775</t>
          </r>
        </is>
      </c>
      <c r="C10" s="5" t="inlineStr">
        <is>
          <r>
            <t xml:space="preserve">LOCACAO DE CONTAINER 2,30 X 6,00 M, ALT. 2,50 M, COM 1 SANITARIO, PARA ESCRITORIO, COMPLETO, SEM DIVISORIAS INTERNAS (NAO INCLUI MOBILIZACAO/DESMOBILIZACAO)</t>
          </r>
        </is>
      </c>
      <c r="D10" s="6" t="inlineStr">
        <is>
          <r>
            <t xml:space="preserve">SINAPI</t>
          </r>
        </is>
      </c>
      <c r="E10" s="6" t="inlineStr">
        <is>
          <r>
            <t xml:space="preserve">MES</t>
          </r>
        </is>
      </c>
      <c r="F10" s="7" t="n">
        <v>12.0</v>
      </c>
      <c r="G10" s="8" t="n">
        <v>832.5</v>
      </c>
      <c r="H10" s="8" t="n">
        <f>ROUND(G10*ROUND(1+(20.7/100),4),2)</f>
        <v>1004.83</v>
      </c>
      <c r="I10" s="8" t="n">
        <f>ROUND(ROUND(F10,2)*ROUND(G10,2),2)</f>
        <v>9990.0</v>
      </c>
      <c r="J10" s="8" t="n">
        <f>ROUND(ROUND(F10,2)*ROUND(H10,2),2)</f>
        <v>12057.96</v>
      </c>
    </row>
    <row r="11" customHeight="0" bestFit="1" ht="20">
      <c r="A11" s="5" t="inlineStr">
        <is>
          <r>
            <t xml:space="preserve">2.3</t>
          </r>
        </is>
      </c>
      <c r="B11" s="6" t="inlineStr">
        <is>
          <r>
            <t xml:space="preserve">00010779</t>
          </r>
        </is>
      </c>
      <c r="C11" s="5" t="inlineStr">
        <is>
          <r>
            <t xml:space="preserve">LOCACAO DE CONTAINER 2,30 X 4,30 M, ALT. 2,50 M, P/ SANITARIO, C/ 5 BACIAS, 1 LAVATORIO E 4 MICTORIOS (NAO INCLUI MOBILIZACAO/DESMOBILIZACAO)</t>
          </r>
        </is>
      </c>
      <c r="D11" s="6" t="inlineStr">
        <is>
          <r>
            <t xml:space="preserve">SINAPI</t>
          </r>
        </is>
      </c>
      <c r="E11" s="6" t="inlineStr">
        <is>
          <r>
            <t xml:space="preserve">MES</t>
          </r>
        </is>
      </c>
      <c r="F11" s="7" t="n">
        <v>12.0</v>
      </c>
      <c r="G11" s="8" t="n">
        <v>1040.62</v>
      </c>
      <c r="H11" s="8" t="n">
        <f>ROUND(G11*ROUND(1+(20.7/100),4),2)</f>
        <v>1256.03</v>
      </c>
      <c r="I11" s="8" t="n">
        <f>ROUND(ROUND(F11,2)*ROUND(G11,2),2)</f>
        <v>12487.44</v>
      </c>
      <c r="J11" s="8" t="n">
        <f>ROUND(ROUND(F11,2)*ROUND(H11,2),2)</f>
        <v>15072.36</v>
      </c>
    </row>
    <row r="12" customHeight="0" bestFit="1" ht="28">
      <c r="A12" s="5" t="inlineStr">
        <is>
          <r>
            <t xml:space="preserve">2.4</t>
          </r>
        </is>
      </c>
      <c r="B12" s="6" t="inlineStr">
        <is>
          <r>
            <t xml:space="preserve">98445</t>
          </r>
        </is>
      </c>
      <c r="C12" s="5" t="inlineStr">
        <is>
          <r>
            <t xml:space="preserve">PAREDE DE MADEIRA COMPENSADA PARA CONSTRUÇÃO TEMPORÁRIA EM CHAPA SIMPLES, EXTERNA, COM ÁREA LÍQUIDA MAIOR OU IGUAL A 6 M², COM VÃO. AF_03/2024</t>
          </r>
        </is>
      </c>
      <c r="D12" s="6" t="inlineStr">
        <is>
          <r>
            <t xml:space="preserve">SINAPI</t>
          </r>
        </is>
      </c>
      <c r="E12" s="6" t="inlineStr">
        <is>
          <r>
            <t xml:space="preserve">M2</t>
          </r>
        </is>
      </c>
      <c r="F12" s="7" t="n">
        <v>21.0</v>
      </c>
      <c r="G12" s="8" t="n">
        <v>115.73</v>
      </c>
      <c r="H12" s="8" t="n">
        <f>ROUND(G12*ROUND(1+(20.7/100),4),2)</f>
        <v>139.69</v>
      </c>
      <c r="I12" s="8" t="n">
        <f>ROUND(ROUND(F12,2)*ROUND(G12,2),2)</f>
        <v>2430.33</v>
      </c>
      <c r="J12" s="8" t="n">
        <f>ROUND(ROUND(F12,2)*ROUND(H12,2),2)</f>
        <v>2933.49</v>
      </c>
    </row>
    <row r="13" customHeight="0" bestFit="1" ht="20">
      <c r="A13" s="5" t="inlineStr">
        <is>
          <r>
            <t xml:space="preserve">2.5</t>
          </r>
        </is>
      </c>
      <c r="B13" s="6" t="inlineStr">
        <is>
          <r>
            <t xml:space="preserve">00007194</t>
          </r>
        </is>
      </c>
      <c r="C13" s="5" t="inlineStr">
        <is>
          <r>
            <t xml:space="preserve">TELHA DE FIBROCIMENTO ONDULADA E = 6 MM, DE 2,44 X 1,10 M (SEM AMIANTO)</t>
          </r>
        </is>
      </c>
      <c r="D13" s="6" t="inlineStr">
        <is>
          <r>
            <t xml:space="preserve">SINAPI</t>
          </r>
        </is>
      </c>
      <c r="E13" s="6" t="inlineStr">
        <is>
          <r>
            <t xml:space="preserve">M2</t>
          </r>
        </is>
      </c>
      <c r="F13" s="7" t="n">
        <v>21.0</v>
      </c>
      <c r="G13" s="8" t="n">
        <v>25.26</v>
      </c>
      <c r="H13" s="8" t="n">
        <f>ROUND(G13*ROUND(1+(20.7/100),4),2)</f>
        <v>30.49</v>
      </c>
      <c r="I13" s="8" t="n">
        <f>ROUND(ROUND(F13,2)*ROUND(G13,2),2)</f>
        <v>530.46</v>
      </c>
      <c r="J13" s="8" t="n">
        <f>ROUND(ROUND(F13,2)*ROUND(H13,2),2)</f>
        <v>640.29</v>
      </c>
    </row>
    <row r="14" customHeight="0" bestFit="1" ht="20">
      <c r="A14" s="5" t="inlineStr">
        <is>
          <r>
            <t xml:space="preserve">2.6</t>
          </r>
        </is>
      </c>
      <c r="B14" s="6" t="inlineStr">
        <is>
          <r>
            <t xml:space="preserve">140701</t>
          </r>
        </is>
      </c>
      <c r="C14" s="5" t="inlineStr">
        <is>
          <r>
            <t xml:space="preserve">Ponto de água fria (lavatório, tanque, pia de cozinha, etc...)</t>
          </r>
        </is>
      </c>
      <c r="D14" s="6" t="inlineStr">
        <is>
          <r>
            <t xml:space="preserve">Composições Próprias</t>
          </r>
        </is>
      </c>
      <c r="E14" s="6" t="inlineStr">
        <is>
          <r>
            <t xml:space="preserve">pt</t>
          </r>
        </is>
      </c>
      <c r="F14" s="7" t="n">
        <v>1.0</v>
      </c>
      <c r="G14" s="8" t="n">
        <v>185.58</v>
      </c>
      <c r="H14" s="8" t="n">
        <f>ROUND(G14*ROUND(1+(20.7/100),4),2)</f>
        <v>224.0</v>
      </c>
      <c r="I14" s="8" t="n">
        <f>ROUND(ROUND(F14,2)*ROUND(G14,2),2)</f>
        <v>185.58</v>
      </c>
      <c r="J14" s="8" t="n">
        <f>ROUND(ROUND(F14,2)*ROUND(H14,2),2)</f>
        <v>224.0</v>
      </c>
    </row>
    <row r="15" customHeight="0" bestFit="1" ht="28">
      <c r="A15" s="5" t="inlineStr">
        <is>
          <r>
            <t xml:space="preserve">2.7</t>
          </r>
        </is>
      </c>
      <c r="B15" s="6" t="inlineStr">
        <is>
          <r>
            <t xml:space="preserve">101511</t>
          </r>
        </is>
      </c>
      <c r="C15" s="5" t="inlineStr">
        <is>
          <r>
            <t xml:space="preserve">ENTRADA DE ENERGIA ELÉTRICA, AÉREA, TRIFÁSICA, COM CAIXA DE EMBUTIR, CABO DE 25 MM2 E DISJUNTOR DIN 50A (NÃO INCLUSO O POSTE DE CONCRETO). AF_07/2020</t>
          </r>
        </is>
      </c>
      <c r="D15" s="6" t="inlineStr">
        <is>
          <r>
            <t xml:space="preserve">SINAPI</t>
          </r>
        </is>
      </c>
      <c r="E15" s="6" t="inlineStr">
        <is>
          <r>
            <t xml:space="preserve">UN</t>
          </r>
        </is>
      </c>
      <c r="F15" s="7" t="n">
        <v>1.0</v>
      </c>
      <c r="G15" s="8" t="n">
        <v>2250.26</v>
      </c>
      <c r="H15" s="8" t="n">
        <f>ROUND(G15*ROUND(1+(20.7/100),4),2)</f>
        <v>2716.06</v>
      </c>
      <c r="I15" s="8" t="n">
        <f>ROUND(ROUND(F15,2)*ROUND(G15,2),2)</f>
        <v>2250.26</v>
      </c>
      <c r="J15" s="8" t="n">
        <f>ROUND(ROUND(F15,2)*ROUND(H15,2),2)</f>
        <v>2716.06</v>
      </c>
    </row>
    <row r="16" customHeight="0" bestFit="1" ht="28">
      <c r="A16" s="5" t="inlineStr">
        <is>
          <r>
            <t xml:space="preserve">2.8</t>
          </r>
        </is>
      </c>
      <c r="B16" s="6" t="inlineStr">
        <is>
          <r>
            <t xml:space="preserve">100599</t>
          </r>
        </is>
      </c>
      <c r="C16" s="5" t="inlineStr">
        <is>
          <r>
            <t xml:space="preserve">ASSENTAMENTO DE POSTE DE CONCRETO COM COMPRIMENTO NOMINAL DE 9 M, CARGA NOMINAL DE 150 DAN, ENGASTAMENTO BASE CONCRETADA COM 1 M DE CONCRETO E 0,5 M DE SOLO (NÃO INCLUI FORNECIMENTO). AF_11/2019</t>
          </r>
        </is>
      </c>
      <c r="D16" s="6" t="inlineStr">
        <is>
          <r>
            <t xml:space="preserve">SINAPI</t>
          </r>
        </is>
      </c>
      <c r="E16" s="6" t="inlineStr">
        <is>
          <r>
            <t xml:space="preserve">UN</t>
          </r>
        </is>
      </c>
      <c r="F16" s="7" t="n">
        <v>1.0</v>
      </c>
      <c r="G16" s="8" t="n">
        <v>570.52</v>
      </c>
      <c r="H16" s="8" t="n">
        <f>ROUND(G16*ROUND(1+(20.7/100),4),2)</f>
        <v>688.62</v>
      </c>
      <c r="I16" s="8" t="n">
        <f>ROUND(ROUND(F16,2)*ROUND(G16,2),2)</f>
        <v>570.52</v>
      </c>
      <c r="J16" s="8" t="n">
        <f>ROUND(ROUND(F16,2)*ROUND(H16,2),2)</f>
        <v>688.62</v>
      </c>
    </row>
    <row r="17" customHeight="0" bestFit="1" ht="20">
      <c r="A17" s="5" t="inlineStr">
        <is>
          <r>
            <t xml:space="preserve">2.9</t>
          </r>
        </is>
      </c>
      <c r="B17" s="6" t="inlineStr">
        <is>
          <r>
            <t xml:space="preserve">00041196</t>
          </r>
        </is>
      </c>
      <c r="C17" s="5" t="inlineStr">
        <is>
          <r>
            <t xml:space="preserve">POSTE DE CONCRETO ARMADO DE SECAO DUPLO T, EXTENSAO DE 9,00 M, RESISTENCIA DE 150 DAN, TIPO D</t>
          </r>
        </is>
      </c>
      <c r="D17" s="6" t="inlineStr">
        <is>
          <r>
            <t xml:space="preserve">SINAPI</t>
          </r>
        </is>
      </c>
      <c r="E17" s="6" t="inlineStr">
        <is>
          <r>
            <t xml:space="preserve">UN</t>
          </r>
        </is>
      </c>
      <c r="F17" s="7" t="n">
        <v>1.0</v>
      </c>
      <c r="G17" s="8" t="n">
        <v>802.01</v>
      </c>
      <c r="H17" s="8" t="n">
        <f>ROUND(G17*ROUND(1+(20.7/100),4),2)</f>
        <v>968.03</v>
      </c>
      <c r="I17" s="8" t="n">
        <f>ROUND(ROUND(F17,2)*ROUND(G17,2),2)</f>
        <v>802.01</v>
      </c>
      <c r="J17" s="8" t="n">
        <f>ROUND(ROUND(F17,2)*ROUND(H17,2),2)</f>
        <v>968.03</v>
      </c>
    </row>
    <row r="18" customHeight="1" ht="20">
      <c r="A18" s="3" t="inlineStr">
        <is>
          <r>
            <t xml:space="preserve">3</t>
          </r>
        </is>
      </c>
      <c r="B18" s="3" t="inlineStr">
        <is>
          <r>
            <t xml:space="preserve">DEMOLIÇÃO E REMOÇÃO</t>
          </r>
        </is>
      </c>
      <c r="C18" s="3" t="inlineStr"/>
      <c r="D18" s="3" t="inlineStr"/>
      <c r="E18" s="3" t="inlineStr"/>
      <c r="F18" s="3" t="inlineStr"/>
      <c r="G18" s="3" t="inlineStr">
        <f>ROUND(SUM(I19:I21),2)</f>
      </c>
      <c r="H18" s="3" t="inlineStr"/>
      <c r="I18" s="4" t="n">
        <f>G18</f>
        <v>11341.17</v>
      </c>
      <c r="J18" s="4" t="n">
        <f>ROUND(SUM(J19:J21),2)</f>
        <v>13683.52</v>
      </c>
    </row>
    <row r="19" customHeight="0" bestFit="1" ht="20">
      <c r="A19" s="5" t="inlineStr">
        <is>
          <r>
            <t xml:space="preserve">3.1</t>
          </r>
        </is>
      </c>
      <c r="B19" s="6" t="inlineStr">
        <is>
          <r>
            <t xml:space="preserve">1619003</t>
          </r>
        </is>
      </c>
      <c r="C19" s="5" t="inlineStr">
        <is>
          <r>
            <t xml:space="preserve">Demolição mecânica de concreto armado com escavadeira hidráulica</t>
          </r>
        </is>
      </c>
      <c r="D19" s="6" t="inlineStr">
        <is>
          <r>
            <t xml:space="preserve">SICRO NOVO</t>
          </r>
        </is>
      </c>
      <c r="E19" s="6" t="inlineStr">
        <is>
          <r>
            <t xml:space="preserve">m³</t>
          </r>
        </is>
      </c>
      <c r="F19" s="7" t="n">
        <v>92.4</v>
      </c>
      <c r="G19" s="8" t="n">
        <v>67.76</v>
      </c>
      <c r="H19" s="8" t="n">
        <f>ROUND(G19*ROUND(1+(20.7/100),4),2)</f>
        <v>81.79</v>
      </c>
      <c r="I19" s="8" t="n">
        <f>ROUND(ROUND(F19,2)*ROUND(G19,2),2)</f>
        <v>6261.02</v>
      </c>
      <c r="J19" s="8" t="n">
        <f>ROUND(ROUND(F19,2)*ROUND(H19,2),2)</f>
        <v>7557.4</v>
      </c>
    </row>
    <row r="20" customHeight="0" bestFit="1" ht="28">
      <c r="A20" s="5" t="inlineStr">
        <is>
          <r>
            <t xml:space="preserve">3.2</t>
          </r>
        </is>
      </c>
      <c r="B20" s="6" t="inlineStr">
        <is>
          <r>
            <t xml:space="preserve">100984</t>
          </r>
        </is>
      </c>
      <c r="C20" s="5" t="inlineStr">
        <is>
          <r>
            <t xml:space="preserve">CARGA, MANOBRA E DESCARGA DE ENTULHO EM CAMINHÃO BASCULANTE 18 M³ - CARGA COM ESCAVADEIRA HIDRÁULICA (CAÇAMBA DE 0,80 M³ / 111 HP) E DESCARGA LIVRE (UNIDADE: M3). AF_07/2020</t>
          </r>
        </is>
      </c>
      <c r="D20" s="6" t="inlineStr">
        <is>
          <r>
            <t xml:space="preserve">SINAPI</t>
          </r>
        </is>
      </c>
      <c r="E20" s="6" t="inlineStr">
        <is>
          <r>
            <t xml:space="preserve">M3</t>
          </r>
        </is>
      </c>
      <c r="F20" s="7" t="n">
        <v>184.8</v>
      </c>
      <c r="G20" s="8" t="n">
        <v>8.99</v>
      </c>
      <c r="H20" s="8" t="n">
        <f>ROUND(G20*ROUND(1+(20.7/100),4),2)</f>
        <v>10.85</v>
      </c>
      <c r="I20" s="8" t="n">
        <f>ROUND(ROUND(F20,2)*ROUND(G20,2),2)</f>
        <v>1661.35</v>
      </c>
      <c r="J20" s="8" t="n">
        <f>ROUND(ROUND(F20,2)*ROUND(H20,2),2)</f>
        <v>2005.08</v>
      </c>
    </row>
    <row r="21" customHeight="0" bestFit="1" ht="20">
      <c r="A21" s="5" t="inlineStr">
        <is>
          <r>
            <t xml:space="preserve">3.3</t>
          </r>
        </is>
      </c>
      <c r="B21" s="6" t="inlineStr">
        <is>
          <r>
            <t xml:space="preserve">95877</t>
          </r>
        </is>
      </c>
      <c r="C21" s="5" t="inlineStr">
        <is>
          <r>
            <t xml:space="preserve">TRANSPORTE COM CAMINHÃO BASCULANTE DE 18 M³, EM VIA URBANA PAVIMENTADA, DMT ATÉ 30 KM (UNIDADE: M3XKM). AF_07/2020</t>
          </r>
        </is>
      </c>
      <c r="D21" s="6" t="inlineStr">
        <is>
          <r>
            <t xml:space="preserve">SINAPI</t>
          </r>
        </is>
      </c>
      <c r="E21" s="6" t="inlineStr">
        <is>
          <r>
            <t xml:space="preserve">M3XKM</t>
          </r>
        </is>
      </c>
      <c r="F21" s="7" t="n">
        <v>1848.0</v>
      </c>
      <c r="G21" s="8" t="n">
        <v>1.85</v>
      </c>
      <c r="H21" s="8" t="n">
        <f>ROUND(G21*ROUND(1+(20.7/100),4),2)</f>
        <v>2.23</v>
      </c>
      <c r="I21" s="8" t="n">
        <f>ROUND(ROUND(F21,2)*ROUND(G21,2),2)</f>
        <v>3418.8</v>
      </c>
      <c r="J21" s="8" t="n">
        <f>ROUND(ROUND(F21,2)*ROUND(H21,2),2)</f>
        <v>4121.04</v>
      </c>
    </row>
    <row r="22" customHeight="1" ht="20">
      <c r="A22" s="3" t="inlineStr">
        <is>
          <r>
            <t xml:space="preserve">4</t>
          </r>
        </is>
      </c>
      <c r="B22" s="3" t="inlineStr">
        <is>
          <r>
            <t xml:space="preserve">TERRAPLANAGEM</t>
          </r>
        </is>
      </c>
      <c r="C22" s="3" t="inlineStr"/>
      <c r="D22" s="3" t="inlineStr"/>
      <c r="E22" s="3" t="inlineStr"/>
      <c r="F22" s="3" t="inlineStr"/>
      <c r="G22" s="3" t="inlineStr">
        <f>ROUND(SUM(I23:I29),2)</f>
      </c>
      <c r="H22" s="3" t="inlineStr"/>
      <c r="I22" s="4" t="n">
        <f>G22</f>
        <v>71389.45</v>
      </c>
      <c r="J22" s="4" t="n">
        <f>ROUND(SUM(J23:J29),2)</f>
        <v>86123.74</v>
      </c>
    </row>
    <row r="23" customHeight="0" bestFit="1" ht="28">
      <c r="A23" s="5" t="inlineStr">
        <is>
          <r>
            <t xml:space="preserve">4.1</t>
          </r>
        </is>
      </c>
      <c r="B23" s="6" t="inlineStr">
        <is>
          <r>
            <t xml:space="preserve">98525</t>
          </r>
        </is>
      </c>
      <c r="C23" s="5" t="inlineStr">
        <is>
          <r>
            <t xml:space="preserve">LIMPEZA MECANIZADA DE CAMADA VEGETAL, VEGETAÇÃO E PEQUENAS ÁRVORES (DIÂMETRO DE TRONCO MENOR QUE 0,20 M), COM TRATOR DE ESTEIRAS. AF_03/2024</t>
          </r>
        </is>
      </c>
      <c r="D23" s="6" t="inlineStr">
        <is>
          <r>
            <t xml:space="preserve">SINAPI</t>
          </r>
        </is>
      </c>
      <c r="E23" s="6" t="inlineStr">
        <is>
          <r>
            <t xml:space="preserve">M2</t>
          </r>
        </is>
      </c>
      <c r="F23" s="7" t="n">
        <v>360.41</v>
      </c>
      <c r="G23" s="8" t="n">
        <v>0.64</v>
      </c>
      <c r="H23" s="8" t="n">
        <f>ROUND(G23*ROUND(1+(20.7/100),4),2)</f>
        <v>0.77</v>
      </c>
      <c r="I23" s="8" t="n">
        <f>ROUND(ROUND(F23,2)*ROUND(G23,2),2)</f>
        <v>230.66</v>
      </c>
      <c r="J23" s="8" t="n">
        <f>ROUND(ROUND(F23,2)*ROUND(H23,2),2)</f>
        <v>277.52</v>
      </c>
    </row>
    <row r="24" customHeight="0" bestFit="1" ht="28">
      <c r="A24" s="5" t="inlineStr">
        <is>
          <r>
            <t xml:space="preserve">4.2</t>
          </r>
        </is>
      </c>
      <c r="B24" s="6" t="inlineStr">
        <is>
          <r>
            <t xml:space="preserve">101147</t>
          </r>
        </is>
      </c>
      <c r="C24" s="5" t="inlineStr">
        <is>
          <r>
            <t xml:space="preserve">ESCAVAÇÃO HORIZONTAL, INCLUINDO CARGA, DESCARGA E TRANSPORTE EM SOLO DE 1A CATEGORIA COM TRATOR DE ESTEIRAS (347HP/LÂMINA: 8,70M3) E CAMINHÃO BASCULANTE DE 14M3, DMT ATÉ 200M. AF_07/2020</t>
          </r>
        </is>
      </c>
      <c r="D24" s="6" t="inlineStr">
        <is>
          <r>
            <t xml:space="preserve">SINAPI</t>
          </r>
        </is>
      </c>
      <c r="E24" s="6" t="inlineStr">
        <is>
          <r>
            <t xml:space="preserve">M3</t>
          </r>
        </is>
      </c>
      <c r="F24" s="7" t="n">
        <v>338.78</v>
      </c>
      <c r="G24" s="8" t="n">
        <v>15.01</v>
      </c>
      <c r="H24" s="8" t="n">
        <f>ROUND(G24*ROUND(1+(20.7/100),4),2)</f>
        <v>18.12</v>
      </c>
      <c r="I24" s="8" t="n">
        <f>ROUND(ROUND(F24,2)*ROUND(G24,2),2)</f>
        <v>5085.09</v>
      </c>
      <c r="J24" s="8" t="n">
        <f>ROUND(ROUND(F24,2)*ROUND(H24,2),2)</f>
        <v>6138.69</v>
      </c>
    </row>
    <row r="25" customHeight="0" bestFit="1" ht="36">
      <c r="A25" s="5" t="inlineStr">
        <is>
          <r>
            <t xml:space="preserve">4.3</t>
          </r>
        </is>
      </c>
      <c r="B25" s="6" t="inlineStr">
        <is>
          <r>
            <t xml:space="preserve">101152</t>
          </r>
        </is>
      </c>
      <c r="C25" s="5" t="inlineStr">
        <is>
          <r>
            <t xml:space="preserve">ESCAVAÇÃO HORIZONTAL, INCLUINDO ESCARIFICAÇÃO, CARGA, DESCARGA E TRANSPORTE EM SOLO DE 2A CATEGORIA COM TRATOR DE ESTEIRAS (347HP/LÂMINA: 8,70M3) E CAMINHÃO BASCULANTE DE 14M3, DMT ATÉ 200M. AF_07/2020</t>
          </r>
        </is>
      </c>
      <c r="D25" s="6" t="inlineStr">
        <is>
          <r>
            <t xml:space="preserve">SINAPI</t>
          </r>
        </is>
      </c>
      <c r="E25" s="6" t="inlineStr">
        <is>
          <r>
            <t xml:space="preserve">M3</t>
          </r>
        </is>
      </c>
      <c r="F25" s="7" t="n">
        <v>145.19</v>
      </c>
      <c r="G25" s="8" t="n">
        <v>18.35</v>
      </c>
      <c r="H25" s="8" t="n">
        <f>ROUND(G25*ROUND(1+(20.7/100),4),2)</f>
        <v>22.15</v>
      </c>
      <c r="I25" s="8" t="n">
        <f>ROUND(ROUND(F25,2)*ROUND(G25,2),2)</f>
        <v>2664.24</v>
      </c>
      <c r="J25" s="8" t="n">
        <f>ROUND(ROUND(F25,2)*ROUND(H25,2),2)</f>
        <v>3215.96</v>
      </c>
    </row>
    <row r="26" customHeight="0" bestFit="1" ht="20">
      <c r="A26" s="5" t="inlineStr">
        <is>
          <r>
            <t xml:space="preserve">4.4</t>
          </r>
        </is>
      </c>
      <c r="B26" s="6" t="inlineStr">
        <is>
          <r>
            <t xml:space="preserve">00006077</t>
          </r>
        </is>
      </c>
      <c r="C26" s="5" t="inlineStr">
        <is>
          <r>
            <t xml:space="preserve">ARGILA OU BARRO PARA ATERRO/REATERRO (RETIRADO NA JAZIDA, SEM TRANSPORTE)</t>
          </r>
        </is>
      </c>
      <c r="D26" s="6" t="inlineStr">
        <is>
          <r>
            <t xml:space="preserve">SINAPI</t>
          </r>
        </is>
      </c>
      <c r="E26" s="6" t="inlineStr">
        <is>
          <r>
            <t xml:space="preserve">M3</t>
          </r>
        </is>
      </c>
      <c r="F26" s="7" t="n">
        <v>477.45</v>
      </c>
      <c r="G26" s="8" t="n">
        <v>37.35</v>
      </c>
      <c r="H26" s="8" t="n">
        <f>ROUND(G26*ROUND(1+(20.7/100),4),2)</f>
        <v>45.08</v>
      </c>
      <c r="I26" s="8" t="n">
        <f>ROUND(ROUND(F26,2)*ROUND(G26,2),2)</f>
        <v>17832.76</v>
      </c>
      <c r="J26" s="8" t="n">
        <f>ROUND(ROUND(F26,2)*ROUND(H26,2),2)</f>
        <v>21523.45</v>
      </c>
    </row>
    <row r="27" customHeight="0" bestFit="1" ht="20">
      <c r="A27" s="5" t="inlineStr">
        <is>
          <r>
            <t xml:space="preserve">4.5</t>
          </r>
        </is>
      </c>
      <c r="B27" s="6" t="inlineStr">
        <is>
          <r>
            <t xml:space="preserve">96385</t>
          </r>
        </is>
      </c>
      <c r="C27" s="5" t="inlineStr">
        <is>
          <r>
            <t xml:space="preserve">EXECUÇÃO E COMPACTAÇÃO DE ATERRO COM SOLO PREDOMINANTEMENTE ARGILOSO - EXCLUSIVE SOLO, ESCAVAÇÃO, CARGA E TRANSPORTE. AF_11/2019</t>
          </r>
        </is>
      </c>
      <c r="D27" s="6" t="inlineStr">
        <is>
          <r>
            <t xml:space="preserve">SINAPI</t>
          </r>
        </is>
      </c>
      <c r="E27" s="6" t="inlineStr">
        <is>
          <r>
            <t xml:space="preserve">M3</t>
          </r>
        </is>
      </c>
      <c r="F27" s="7" t="n">
        <v>644.56</v>
      </c>
      <c r="G27" s="8" t="n">
        <v>12.28</v>
      </c>
      <c r="H27" s="8" t="n">
        <f>ROUND(G27*ROUND(1+(20.7/100),4),2)</f>
        <v>14.82</v>
      </c>
      <c r="I27" s="8" t="n">
        <f>ROUND(ROUND(F27,2)*ROUND(G27,2),2)</f>
        <v>7915.2</v>
      </c>
      <c r="J27" s="8" t="n">
        <f>ROUND(ROUND(F27,2)*ROUND(H27,2),2)</f>
        <v>9552.38</v>
      </c>
    </row>
    <row r="28" customHeight="0" bestFit="1" ht="28">
      <c r="A28" s="5" t="inlineStr">
        <is>
          <r>
            <t xml:space="preserve">4.6</t>
          </r>
        </is>
      </c>
      <c r="B28" s="6" t="inlineStr">
        <is>
          <r>
            <t xml:space="preserve">100984</t>
          </r>
        </is>
      </c>
      <c r="C28" s="5" t="inlineStr">
        <is>
          <r>
            <t xml:space="preserve">CARGA, MANOBRA E DESCARGA DE ENTULHO EM CAMINHÃO BASCULANTE 18 M³ - CARGA COM ESCAVADEIRA HIDRÁULICA (CAÇAMBA DE 0,80 M³ / 111 HP) E DESCARGA LIVRE (UNIDADE: M3). AF_07/2020</t>
          </r>
        </is>
      </c>
      <c r="D28" s="6" t="inlineStr">
        <is>
          <r>
            <t xml:space="preserve">SINAPI</t>
          </r>
        </is>
      </c>
      <c r="E28" s="6" t="inlineStr">
        <is>
          <r>
            <t xml:space="preserve">M3</t>
          </r>
        </is>
      </c>
      <c r="F28" s="7" t="n">
        <v>1370.01</v>
      </c>
      <c r="G28" s="8" t="n">
        <v>8.99</v>
      </c>
      <c r="H28" s="8" t="n">
        <f>ROUND(G28*ROUND(1+(20.7/100),4),2)</f>
        <v>10.85</v>
      </c>
      <c r="I28" s="8" t="n">
        <f>ROUND(ROUND(F28,2)*ROUND(G28,2),2)</f>
        <v>12316.39</v>
      </c>
      <c r="J28" s="8" t="n">
        <f>ROUND(ROUND(F28,2)*ROUND(H28,2),2)</f>
        <v>14864.61</v>
      </c>
    </row>
    <row r="29" customHeight="0" bestFit="1" ht="20">
      <c r="A29" s="5" t="inlineStr">
        <is>
          <r>
            <t xml:space="preserve">4.7</t>
          </r>
        </is>
      </c>
      <c r="B29" s="6" t="inlineStr">
        <is>
          <r>
            <t xml:space="preserve">95877</t>
          </r>
        </is>
      </c>
      <c r="C29" s="5" t="inlineStr">
        <is>
          <r>
            <t xml:space="preserve">TRANSPORTE COM CAMINHÃO BASCULANTE DE 18 M³, EM VIA URBANA PAVIMENTADA, DMT ATÉ 30 KM (UNIDADE: M3XKM). AF_07/2020</t>
          </r>
        </is>
      </c>
      <c r="D29" s="6" t="inlineStr">
        <is>
          <r>
            <t xml:space="preserve">SINAPI</t>
          </r>
        </is>
      </c>
      <c r="E29" s="6" t="inlineStr">
        <is>
          <r>
            <t xml:space="preserve">M3XKM</t>
          </r>
        </is>
      </c>
      <c r="F29" s="7" t="n">
        <v>13700.06</v>
      </c>
      <c r="G29" s="8" t="n">
        <v>1.85</v>
      </c>
      <c r="H29" s="8" t="n">
        <f>ROUND(G29*ROUND(1+(20.7/100),4),2)</f>
        <v>2.23</v>
      </c>
      <c r="I29" s="8" t="n">
        <f>ROUND(ROUND(F29,2)*ROUND(G29,2),2)</f>
        <v>25345.11</v>
      </c>
      <c r="J29" s="8" t="n">
        <f>ROUND(ROUND(F29,2)*ROUND(H29,2),2)</f>
        <v>30551.13</v>
      </c>
    </row>
    <row r="30" customHeight="1" ht="20">
      <c r="A30" s="3" t="inlineStr">
        <is>
          <r>
            <t xml:space="preserve">5</t>
          </r>
        </is>
      </c>
      <c r="B30" s="3" t="inlineStr">
        <is>
          <r>
            <t xml:space="preserve">GABIÃO</t>
          </r>
        </is>
      </c>
      <c r="C30" s="3" t="inlineStr"/>
      <c r="D30" s="3" t="inlineStr"/>
      <c r="E30" s="3" t="inlineStr"/>
      <c r="F30" s="3" t="inlineStr"/>
      <c r="G30" s="3" t="inlineStr">
        <f>ROUND(SUM(I31:I33),2)</f>
      </c>
      <c r="H30" s="3" t="inlineStr"/>
      <c r="I30" s="4" t="n">
        <f>G30</f>
        <v>144717.34</v>
      </c>
      <c r="J30" s="4" t="n">
        <f>ROUND(SUM(J31:J33),2)</f>
        <v>174669.04</v>
      </c>
    </row>
    <row r="31" customHeight="0" bestFit="1" ht="28">
      <c r="A31" s="5" t="inlineStr">
        <is>
          <r>
            <t xml:space="preserve">5.1</t>
          </r>
        </is>
      </c>
      <c r="B31" s="6" t="inlineStr">
        <is>
          <r>
            <t xml:space="preserve">92749</t>
          </r>
        </is>
      </c>
      <c r="C31" s="5" t="inlineStr">
        <is>
          <r>
            <t xml:space="preserve">MURO DE GABIÃO, ENCHIMENTO COM PEDRA DE MÃO TIPO RACHÃO, COM SOLO REFORÇADO, PARA MUROS COM ALTURA MENOR OU IGUAL A 4 M - FORNECIMENTO E EXECUÇÃO. AF_03/2024</t>
          </r>
        </is>
      </c>
      <c r="D31" s="6" t="inlineStr">
        <is>
          <r>
            <t xml:space="preserve">SINAPI</t>
          </r>
        </is>
      </c>
      <c r="E31" s="6" t="inlineStr">
        <is>
          <r>
            <t xml:space="preserve">M3</t>
          </r>
        </is>
      </c>
      <c r="F31" s="7" t="n">
        <v>125.8</v>
      </c>
      <c r="G31" s="8" t="n">
        <v>1104.7</v>
      </c>
      <c r="H31" s="8" t="n">
        <f>ROUND(G31*ROUND(1+(20.7/100),4),2)</f>
        <v>1333.37</v>
      </c>
      <c r="I31" s="8" t="n">
        <f>ROUND(ROUND(F31,2)*ROUND(G31,2),2)</f>
        <v>138971.26</v>
      </c>
      <c r="J31" s="8" t="n">
        <f>ROUND(ROUND(F31,2)*ROUND(H31,2),2)</f>
        <v>167737.95</v>
      </c>
    </row>
    <row r="32" customHeight="0" bestFit="1" ht="20">
      <c r="A32" s="5" t="inlineStr">
        <is>
          <r>
            <t xml:space="preserve">5.2</t>
          </r>
        </is>
      </c>
      <c r="B32" s="6" t="inlineStr">
        <is>
          <r>
            <t xml:space="preserve">96399</t>
          </r>
        </is>
      </c>
      <c r="C32" s="5" t="inlineStr">
        <is>
          <r>
            <t xml:space="preserve">EXECUÇÃO E COMPACTAÇÃO DE BASE E OU SUB BASE PARA PAVIMENTAÇÃO DE PEDRA RACHÃO - EXCLUSIVE CARGA E TRANSPORTE. AF_11/2019</t>
          </r>
        </is>
      </c>
      <c r="D32" s="6" t="inlineStr">
        <is>
          <r>
            <t xml:space="preserve">SINAPI</t>
          </r>
        </is>
      </c>
      <c r="E32" s="6" t="inlineStr">
        <is>
          <r>
            <t xml:space="preserve">M3</t>
          </r>
        </is>
      </c>
      <c r="F32" s="7" t="n">
        <v>22.85</v>
      </c>
      <c r="G32" s="8" t="n">
        <v>131.12</v>
      </c>
      <c r="H32" s="8" t="n">
        <f>ROUND(G32*ROUND(1+(20.7/100),4),2)</f>
        <v>158.26</v>
      </c>
      <c r="I32" s="8" t="n">
        <f>ROUND(ROUND(F32,2)*ROUND(G32,2),2)</f>
        <v>2996.09</v>
      </c>
      <c r="J32" s="8" t="n">
        <f>ROUND(ROUND(F32,2)*ROUND(H32,2),2)</f>
        <v>3616.24</v>
      </c>
    </row>
    <row r="33" customHeight="0" bestFit="1" ht="20">
      <c r="A33" s="5" t="inlineStr">
        <is>
          <r>
            <t xml:space="preserve">5.3</t>
          </r>
        </is>
      </c>
      <c r="B33" s="6" t="inlineStr">
        <is>
          <r>
            <t xml:space="preserve">95877</t>
          </r>
        </is>
      </c>
      <c r="C33" s="5" t="inlineStr">
        <is>
          <r>
            <t xml:space="preserve">TRANSPORTE COM CAMINHÃO BASCULANTE DE 18 M³, EM VIA URBANA PAVIMENTADA, DMT ATÉ 30 KM (UNIDADE: M3XKM). AF_07/2020</t>
          </r>
        </is>
      </c>
      <c r="D33" s="6" t="inlineStr">
        <is>
          <r>
            <t xml:space="preserve">SINAPI</t>
          </r>
        </is>
      </c>
      <c r="E33" s="6" t="inlineStr">
        <is>
          <r>
            <t xml:space="preserve">M3XKM</t>
          </r>
        </is>
      </c>
      <c r="F33" s="7" t="n">
        <v>1486.48</v>
      </c>
      <c r="G33" s="8" t="n">
        <v>1.85</v>
      </c>
      <c r="H33" s="8" t="n">
        <f>ROUND(G33*ROUND(1+(20.7/100),4),2)</f>
        <v>2.23</v>
      </c>
      <c r="I33" s="8" t="n">
        <f>ROUND(ROUND(F33,2)*ROUND(G33,2),2)</f>
        <v>2749.99</v>
      </c>
      <c r="J33" s="8" t="n">
        <f>ROUND(ROUND(F33,2)*ROUND(H33,2),2)</f>
        <v>3314.85</v>
      </c>
    </row>
    <row r="34" customHeight="1" ht="20">
      <c r="A34" s="3" t="inlineStr">
        <is>
          <r>
            <t xml:space="preserve">6</t>
          </r>
        </is>
      </c>
      <c r="B34" s="3" t="inlineStr">
        <is>
          <r>
            <t xml:space="preserve">ESTRUTURA</t>
          </r>
        </is>
      </c>
      <c r="C34" s="3" t="inlineStr"/>
      <c r="D34" s="3" t="inlineStr"/>
      <c r="E34" s="3" t="inlineStr"/>
      <c r="F34" s="3" t="inlineStr"/>
      <c r="G34" s="3" t="inlineStr">
        <f>ROUND(F35*G35,2)+ROUND(F47*G47,2)</f>
      </c>
      <c r="H34" s="3" t="inlineStr"/>
      <c r="I34" s="4" t="n">
        <f>ROUND(I35+I47,2)</f>
        <v>278036.49</v>
      </c>
      <c r="J34" s="4" t="n">
        <f>ROUND(J35+J47,2)</f>
        <v>335581.74</v>
      </c>
    </row>
    <row r="35" customHeight="1" ht="20">
      <c r="A35" s="3" t="inlineStr">
        <is>
          <r>
            <t xml:space="preserve">6.1</t>
          </r>
        </is>
      </c>
      <c r="B35" s="3" t="inlineStr">
        <is>
          <r>
            <t xml:space="preserve">INFRAESTRUTURA DO TABULEIRO</t>
          </r>
        </is>
      </c>
      <c r="C35" s="3" t="inlineStr"/>
      <c r="D35" s="3" t="inlineStr"/>
      <c r="E35" s="3" t="inlineStr"/>
      <c r="F35" s="3" t="inlineStr"/>
      <c r="G35" s="3" t="inlineStr">
        <f>ROUND(SUM(I36:I46),2)</f>
      </c>
      <c r="H35" s="3" t="inlineStr"/>
      <c r="I35" s="4" t="n">
        <f>G35</f>
        <v>81869.57</v>
      </c>
      <c r="J35" s="4" t="n">
        <f>ROUND(SUM(J36:J46),2)</f>
        <v>98813.62</v>
      </c>
    </row>
    <row r="36" customHeight="1" ht="15">
      <c r="A36" s="9" t="inlineStr">
        <is>
          <r>
            <t xml:space="preserve">MOBILIZAÇÃO</t>
          </r>
        </is>
      </c>
      <c r="B36" s="9" t="inlineStr"/>
      <c r="C36" s="9" t="inlineStr"/>
      <c r="D36" s="9" t="inlineStr"/>
      <c r="E36" s="9" t="inlineStr"/>
      <c r="F36" s="9" t="inlineStr"/>
      <c r="G36" s="9" t="inlineStr"/>
      <c r="H36" s="9" t="inlineStr"/>
      <c r="I36" s="9" t="inlineStr"/>
      <c r="J36" s="9" t="inlineStr"/>
    </row>
    <row r="37" customHeight="0" bestFit="1" ht="20">
      <c r="A37" s="5" t="inlineStr">
        <is>
          <r>
            <t xml:space="preserve">6.1.1</t>
          </r>
        </is>
      </c>
      <c r="B37" s="6" t="inlineStr">
        <is>
          <r>
            <t xml:space="preserve">88297</t>
          </r>
        </is>
      </c>
      <c r="C37" s="5" t="inlineStr">
        <is>
          <r>
            <t xml:space="preserve">OPERADOR DE MÁQUINAS E EQUIPAMENTOS COM ENCARGOS COMPLEMENTARES</t>
          </r>
        </is>
      </c>
      <c r="D37" s="6" t="inlineStr">
        <is>
          <r>
            <t xml:space="preserve">SINAPI</t>
          </r>
        </is>
      </c>
      <c r="E37" s="6" t="inlineStr">
        <is>
          <r>
            <t xml:space="preserve">H</t>
          </r>
        </is>
      </c>
      <c r="F37" s="7" t="n">
        <v>36.0</v>
      </c>
      <c r="G37" s="8" t="n">
        <v>31.38</v>
      </c>
      <c r="H37" s="8" t="n">
        <f>ROUND(G37*ROUND(1+(20.7/100),4),2)</f>
        <v>37.88</v>
      </c>
      <c r="I37" s="8" t="n">
        <f>ROUND(ROUND(F37,2)*ROUND(G37,2),2)</f>
        <v>1129.68</v>
      </c>
      <c r="J37" s="8" t="n">
        <f>ROUND(ROUND(F37,2)*ROUND(H37,2),2)</f>
        <v>1363.68</v>
      </c>
    </row>
    <row r="38" customHeight="0" bestFit="1" ht="20">
      <c r="A38" s="5" t="inlineStr">
        <is>
          <r>
            <t xml:space="preserve">6.1.2</t>
          </r>
        </is>
      </c>
      <c r="B38" s="6" t="inlineStr">
        <is>
          <r>
            <t xml:space="preserve">88316</t>
          </r>
        </is>
      </c>
      <c r="C38" s="5" t="inlineStr">
        <is>
          <r>
            <t xml:space="preserve">SERVENTE COM ENCARGOS COMPLEMENTARES</t>
          </r>
        </is>
      </c>
      <c r="D38" s="6" t="inlineStr">
        <is>
          <r>
            <t xml:space="preserve">SINAPI</t>
          </r>
        </is>
      </c>
      <c r="E38" s="6" t="inlineStr">
        <is>
          <r>
            <t xml:space="preserve">H</t>
          </r>
        </is>
      </c>
      <c r="F38" s="7" t="n">
        <v>90.0</v>
      </c>
      <c r="G38" s="8" t="n">
        <v>22.86</v>
      </c>
      <c r="H38" s="8" t="n">
        <f>ROUND(G38*ROUND(1+(20.7/100),4),2)</f>
        <v>27.59</v>
      </c>
      <c r="I38" s="8" t="n">
        <f>ROUND(ROUND(F38,2)*ROUND(G38,2),2)</f>
        <v>2057.4</v>
      </c>
      <c r="J38" s="8" t="n">
        <f>ROUND(ROUND(F38,2)*ROUND(H38,2),2)</f>
        <v>2483.1</v>
      </c>
    </row>
    <row r="39" customHeight="0" bestFit="1" ht="20">
      <c r="A39" s="5" t="inlineStr">
        <is>
          <r>
            <t xml:space="preserve">6.1.3</t>
          </r>
        </is>
      </c>
      <c r="B39" s="6" t="inlineStr">
        <is>
          <r>
            <t xml:space="preserve">89843</t>
          </r>
        </is>
      </c>
      <c r="C39" s="5" t="inlineStr">
        <is>
          <r>
            <t xml:space="preserve">BATE-ESTACAS POR GRAVIDADE, POTÊNCIA DE 160 HP, PESO DO MARTELO ATÉ 3 TONELADAS - CHP DIURNO. AF_11/2014</t>
          </r>
        </is>
      </c>
      <c r="D39" s="6" t="inlineStr">
        <is>
          <r>
            <t xml:space="preserve">SINAPI</t>
          </r>
        </is>
      </c>
      <c r="E39" s="6" t="inlineStr">
        <is>
          <r>
            <t xml:space="preserve">CHP</t>
          </r>
        </is>
      </c>
      <c r="F39" s="7" t="n">
        <v>20.0</v>
      </c>
      <c r="G39" s="8" t="n">
        <v>221.65</v>
      </c>
      <c r="H39" s="8" t="n">
        <f>ROUND(G39*ROUND(1+(20.7/100),4),2)</f>
        <v>267.53</v>
      </c>
      <c r="I39" s="8" t="n">
        <f>ROUND(ROUND(F39,2)*ROUND(G39,2),2)</f>
        <v>4433.0</v>
      </c>
      <c r="J39" s="8" t="n">
        <f>ROUND(ROUND(F39,2)*ROUND(H39,2),2)</f>
        <v>5350.6</v>
      </c>
    </row>
    <row r="40" customHeight="0" bestFit="1" ht="28">
      <c r="A40" s="5" t="inlineStr">
        <is>
          <r>
            <t xml:space="preserve">6.1.4</t>
          </r>
        </is>
      </c>
      <c r="B40" s="6" t="inlineStr">
        <is>
          <r>
            <t xml:space="preserve">89883</t>
          </r>
        </is>
      </c>
      <c r="C40" s="5" t="inlineStr">
        <is>
          <r>
            <t xml:space="preserve">CAMINHÃO BASCULANTE 18 M3, COM CAVALO MECÂNICO DE CAPACIDADE MÁXIMA DE TRAÇÃO COMBINADO DE 45000 KG, POTÊNCIA 330 CV, INCLUSIVE SEMIREBOQUE COM CAÇAMBA METÁLICA - CHP DIURNO. AF_12/2014</t>
          </r>
        </is>
      </c>
      <c r="D40" s="6" t="inlineStr">
        <is>
          <r>
            <t xml:space="preserve">SINAPI</t>
          </r>
        </is>
      </c>
      <c r="E40" s="6" t="inlineStr">
        <is>
          <r>
            <t xml:space="preserve">CHP</t>
          </r>
        </is>
      </c>
      <c r="F40" s="7" t="n">
        <v>6.0</v>
      </c>
      <c r="G40" s="8" t="n">
        <v>363.41</v>
      </c>
      <c r="H40" s="8" t="n">
        <f>ROUND(G40*ROUND(1+(20.7/100),4),2)</f>
        <v>438.64</v>
      </c>
      <c r="I40" s="8" t="n">
        <f>ROUND(ROUND(F40,2)*ROUND(G40,2),2)</f>
        <v>2180.46</v>
      </c>
      <c r="J40" s="8" t="n">
        <f>ROUND(ROUND(F40,2)*ROUND(H40,2),2)</f>
        <v>2631.84</v>
      </c>
    </row>
    <row r="41" customHeight="1" ht="15">
      <c r="A41" s="9" t="inlineStr">
        <is>
          <r>
            <t xml:space="preserve">INFRAESTRUTURA</t>
          </r>
        </is>
      </c>
      <c r="B41" s="9" t="inlineStr"/>
      <c r="C41" s="9" t="inlineStr"/>
      <c r="D41" s="9" t="inlineStr"/>
      <c r="E41" s="9" t="inlineStr"/>
      <c r="F41" s="9" t="inlineStr"/>
      <c r="G41" s="9" t="inlineStr"/>
      <c r="H41" s="9" t="inlineStr"/>
      <c r="I41" s="9" t="inlineStr"/>
      <c r="J41" s="9" t="inlineStr"/>
    </row>
    <row r="42" customHeight="0" bestFit="1" ht="20">
      <c r="A42" s="5" t="inlineStr">
        <is>
          <r>
            <t xml:space="preserve">6.1.5</t>
          </r>
        </is>
      </c>
      <c r="B42" s="6" t="inlineStr">
        <is>
          <r>
            <t xml:space="preserve">CPU-PNT-00</t>
          </r>
        </is>
      </c>
      <c r="C42" s="5" t="inlineStr">
        <is>
          <r>
            <t xml:space="preserve">ESTACA ESCAVADA MECANICAMENTE, SEM FLUIDO ESTABILIZANTE, COM 40CM DE DIÂMETRO (EXCLUSIVE MOBILIZAÇÃO E DESMOBILIZAÇÃO).</t>
          </r>
        </is>
      </c>
      <c r="D42" s="6" t="inlineStr">
        <is>
          <r>
            <t xml:space="preserve">Composições Próprias</t>
          </r>
        </is>
      </c>
      <c r="E42" s="6" t="inlineStr">
        <is>
          <r>
            <t xml:space="preserve">M</t>
          </r>
        </is>
      </c>
      <c r="F42" s="7" t="n">
        <v>196.0</v>
      </c>
      <c r="G42" s="8" t="n">
        <v>35.36</v>
      </c>
      <c r="H42" s="8" t="n">
        <f>ROUND(G42*ROUND(1+(20.7/100),4),2)</f>
        <v>42.68</v>
      </c>
      <c r="I42" s="8" t="n">
        <f>ROUND(ROUND(F42,2)*ROUND(G42,2),2)</f>
        <v>6930.56</v>
      </c>
      <c r="J42" s="8" t="n">
        <f>ROUND(ROUND(F42,2)*ROUND(H42,2),2)</f>
        <v>8365.28</v>
      </c>
    </row>
    <row r="43" customHeight="0" bestFit="1" ht="20">
      <c r="A43" s="5" t="inlineStr">
        <is>
          <r>
            <t xml:space="preserve">6.1.6</t>
          </r>
        </is>
      </c>
      <c r="B43" s="6" t="inlineStr">
        <is>
          <r>
            <t xml:space="preserve">96528</t>
          </r>
        </is>
      </c>
      <c r="C43" s="5" t="inlineStr">
        <is>
          <r>
            <t xml:space="preserve">FABRICAÇÃO, MONTAGEM E DESMONTAGEM DE FÔRMA PARA BLOCO DE COROAMENTO, EM MADEIRA SERRADA, E=25 MM, 1 UTILIZAÇÃO. AF_01/2024</t>
          </r>
        </is>
      </c>
      <c r="D43" s="6" t="inlineStr">
        <is>
          <r>
            <t xml:space="preserve">SINAPI</t>
          </r>
        </is>
      </c>
      <c r="E43" s="6" t="inlineStr">
        <is>
          <r>
            <t xml:space="preserve">M2</t>
          </r>
        </is>
      </c>
      <c r="F43" s="7" t="n">
        <v>35.2</v>
      </c>
      <c r="G43" s="8" t="n">
        <v>167.67</v>
      </c>
      <c r="H43" s="8" t="n">
        <f>ROUND(G43*ROUND(1+(20.7/100),4),2)</f>
        <v>202.38</v>
      </c>
      <c r="I43" s="8" t="n">
        <f>ROUND(ROUND(F43,2)*ROUND(G43,2),2)</f>
        <v>5901.98</v>
      </c>
      <c r="J43" s="8" t="n">
        <f>ROUND(ROUND(F43,2)*ROUND(H43,2),2)</f>
        <v>7123.78</v>
      </c>
    </row>
    <row r="44" customHeight="0" bestFit="1" ht="20">
      <c r="A44" s="5" t="inlineStr">
        <is>
          <r>
            <t xml:space="preserve">6.1.7</t>
          </r>
        </is>
      </c>
      <c r="B44" s="6" t="inlineStr">
        <is>
          <r>
            <t xml:space="preserve">0407819</t>
          </r>
        </is>
      </c>
      <c r="C44" s="5" t="inlineStr">
        <is>
          <r>
            <t xml:space="preserve">Armação em aço CA-50 - fornecimento, preparo e colocação</t>
          </r>
        </is>
      </c>
      <c r="D44" s="6" t="inlineStr">
        <is>
          <r>
            <t xml:space="preserve">SICRO NOVO</t>
          </r>
        </is>
      </c>
      <c r="E44" s="6" t="inlineStr">
        <is>
          <r>
            <t xml:space="preserve">kg</t>
          </r>
        </is>
      </c>
      <c r="F44" s="7" t="n">
        <v>3405.82</v>
      </c>
      <c r="G44" s="8" t="n">
        <v>12.13</v>
      </c>
      <c r="H44" s="8" t="n">
        <f>ROUND(G44*ROUND(1+(20.7/100),4),2)</f>
        <v>14.64</v>
      </c>
      <c r="I44" s="8" t="n">
        <f>ROUND(ROUND(F44,2)*ROUND(G44,2),2)</f>
        <v>41312.6</v>
      </c>
      <c r="J44" s="8" t="n">
        <f>ROUND(ROUND(F44,2)*ROUND(H44,2),2)</f>
        <v>49861.2</v>
      </c>
    </row>
    <row r="45" customHeight="0" bestFit="1" ht="20">
      <c r="A45" s="5" t="inlineStr">
        <is>
          <r>
            <t xml:space="preserve">6.1.8</t>
          </r>
        </is>
      </c>
      <c r="B45" s="6" t="inlineStr">
        <is>
          <r>
            <t xml:space="preserve">1106281</t>
          </r>
        </is>
      </c>
      <c r="C45" s="5" t="inlineStr">
        <is>
          <r>
            <t xml:space="preserve">Concreto para bombeamento fck = 35 MPa - confecção em central dosadora de 30 m³/h - areia e brita comerciais</t>
          </r>
        </is>
      </c>
      <c r="D45" s="6" t="inlineStr">
        <is>
          <r>
            <t xml:space="preserve">SICRO NOVO</t>
          </r>
        </is>
      </c>
      <c r="E45" s="6" t="inlineStr">
        <is>
          <r>
            <t xml:space="preserve">m³</t>
          </r>
        </is>
      </c>
      <c r="F45" s="7" t="n">
        <v>37.43</v>
      </c>
      <c r="G45" s="8" t="n">
        <v>472.27</v>
      </c>
      <c r="H45" s="8" t="n">
        <f>ROUND(G45*ROUND(1+(20.7/100),4),2)</f>
        <v>570.03</v>
      </c>
      <c r="I45" s="8" t="n">
        <f>ROUND(ROUND(F45,2)*ROUND(G45,2),2)</f>
        <v>17677.07</v>
      </c>
      <c r="J45" s="8" t="n">
        <f>ROUND(ROUND(F45,2)*ROUND(H45,2),2)</f>
        <v>21336.22</v>
      </c>
    </row>
    <row r="46" customHeight="0" bestFit="1" ht="20">
      <c r="A46" s="5" t="inlineStr">
        <is>
          <r>
            <t xml:space="preserve">6.1.9</t>
          </r>
        </is>
      </c>
      <c r="B46" s="6" t="inlineStr">
        <is>
          <r>
            <t xml:space="preserve">95601</t>
          </r>
        </is>
      </c>
      <c r="C46" s="5" t="inlineStr">
        <is>
          <r>
            <t xml:space="preserve">ARRASAMENTO MECANICO DE ESTACA DE CONCRETO ARMADO, DIAMETROS DE ATÉ 40 CM. AF_05/2021</t>
          </r>
        </is>
      </c>
      <c r="D46" s="6" t="inlineStr">
        <is>
          <r>
            <t xml:space="preserve">SINAPI</t>
          </r>
        </is>
      </c>
      <c r="E46" s="6" t="inlineStr">
        <is>
          <r>
            <t xml:space="preserve">UN</t>
          </r>
        </is>
      </c>
      <c r="F46" s="7" t="n">
        <v>14.0</v>
      </c>
      <c r="G46" s="8" t="n">
        <v>17.63</v>
      </c>
      <c r="H46" s="8" t="n">
        <f>ROUND(G46*ROUND(1+(20.7/100),4),2)</f>
        <v>21.28</v>
      </c>
      <c r="I46" s="8" t="n">
        <f>ROUND(ROUND(F46,2)*ROUND(G46,2),2)</f>
        <v>246.82</v>
      </c>
      <c r="J46" s="8" t="n">
        <f>ROUND(ROUND(F46,2)*ROUND(H46,2),2)</f>
        <v>297.92</v>
      </c>
    </row>
    <row r="47" customHeight="1" ht="20">
      <c r="A47" s="3" t="inlineStr">
        <is>
          <r>
            <t xml:space="preserve">6.2</t>
          </r>
        </is>
      </c>
      <c r="B47" s="3" t="inlineStr">
        <is>
          <r>
            <t xml:space="preserve">SUPERESTRUTURA DO TABULEIRO</t>
          </r>
        </is>
      </c>
      <c r="C47" s="3" t="inlineStr"/>
      <c r="D47" s="3" t="inlineStr"/>
      <c r="E47" s="3" t="inlineStr"/>
      <c r="F47" s="3" t="inlineStr"/>
      <c r="G47" s="3" t="inlineStr">
        <f>ROUND(SUM(I48:I66),2)</f>
      </c>
      <c r="H47" s="3" t="inlineStr"/>
      <c r="I47" s="4" t="n">
        <f>G47</f>
        <v>196166.92</v>
      </c>
      <c r="J47" s="4" t="n">
        <f>ROUND(SUM(J48:J66),2)</f>
        <v>236768.12</v>
      </c>
    </row>
    <row r="48" customHeight="1" ht="15">
      <c r="A48" s="9" t="inlineStr">
        <is>
          <r>
            <t xml:space="preserve">TRANSVERSINAS</t>
          </r>
        </is>
      </c>
      <c r="B48" s="9" t="inlineStr"/>
      <c r="C48" s="9" t="inlineStr"/>
      <c r="D48" s="9" t="inlineStr"/>
      <c r="E48" s="9" t="inlineStr"/>
      <c r="F48" s="9" t="inlineStr"/>
      <c r="G48" s="9" t="inlineStr"/>
      <c r="H48" s="9" t="inlineStr"/>
      <c r="I48" s="9" t="inlineStr"/>
      <c r="J48" s="9" t="inlineStr"/>
    </row>
    <row r="49" customHeight="0" bestFit="1" ht="20">
      <c r="A49" s="5" t="inlineStr">
        <is>
          <r>
            <t xml:space="preserve">6.2.1</t>
          </r>
        </is>
      </c>
      <c r="B49" s="6" t="inlineStr">
        <is>
          <r>
            <t xml:space="preserve">92270</t>
          </r>
        </is>
      </c>
      <c r="C49" s="5" t="inlineStr">
        <is>
          <r>
            <t xml:space="preserve">FABRICAÇÃO DE FÔRMA PARA VIGAS, COM MADEIRA SERRADA, E = 25 MM. AF_09/2020</t>
          </r>
        </is>
      </c>
      <c r="D49" s="6" t="inlineStr">
        <is>
          <r>
            <t xml:space="preserve">SINAPI</t>
          </r>
        </is>
      </c>
      <c r="E49" s="6" t="inlineStr">
        <is>
          <r>
            <t xml:space="preserve">M2</t>
          </r>
        </is>
      </c>
      <c r="F49" s="7" t="n">
        <v>14.4</v>
      </c>
      <c r="G49" s="8" t="n">
        <v>328.97</v>
      </c>
      <c r="H49" s="8" t="n">
        <f>ROUND(G49*ROUND(1+(20.7/100),4),2)</f>
        <v>397.07</v>
      </c>
      <c r="I49" s="8" t="n">
        <f>ROUND(ROUND(F49,2)*ROUND(G49,2),2)</f>
        <v>4737.17</v>
      </c>
      <c r="J49" s="8" t="n">
        <f>ROUND(ROUND(F49,2)*ROUND(H49,2),2)</f>
        <v>5717.81</v>
      </c>
    </row>
    <row r="50" customHeight="0" bestFit="1" ht="20">
      <c r="A50" s="5" t="inlineStr">
        <is>
          <r>
            <t xml:space="preserve">6.2.2</t>
          </r>
        </is>
      </c>
      <c r="B50" s="6" t="inlineStr">
        <is>
          <r>
            <t xml:space="preserve">0407819</t>
          </r>
        </is>
      </c>
      <c r="C50" s="5" t="inlineStr">
        <is>
          <r>
            <t xml:space="preserve">Armação em aço CA-50 - fornecimento, preparo e colocação</t>
          </r>
        </is>
      </c>
      <c r="D50" s="6" t="inlineStr">
        <is>
          <r>
            <t xml:space="preserve">SICRO NOVO</t>
          </r>
        </is>
      </c>
      <c r="E50" s="6" t="inlineStr">
        <is>
          <r>
            <t xml:space="preserve">kg</t>
          </r>
        </is>
      </c>
      <c r="F50" s="7" t="n">
        <v>128.0</v>
      </c>
      <c r="G50" s="8" t="n">
        <v>12.13</v>
      </c>
      <c r="H50" s="8" t="n">
        <f>ROUND(G50*ROUND(1+(20.7/100),4),2)</f>
        <v>14.64</v>
      </c>
      <c r="I50" s="8" t="n">
        <f>ROUND(ROUND(F50,2)*ROUND(G50,2),2)</f>
        <v>1552.64</v>
      </c>
      <c r="J50" s="8" t="n">
        <f>ROUND(ROUND(F50,2)*ROUND(H50,2),2)</f>
        <v>1873.92</v>
      </c>
    </row>
    <row r="51" customHeight="0" bestFit="1" ht="20">
      <c r="A51" s="5" t="inlineStr">
        <is>
          <r>
            <t xml:space="preserve">6.2.3</t>
          </r>
        </is>
      </c>
      <c r="B51" s="6" t="inlineStr">
        <is>
          <r>
            <t xml:space="preserve">1106281</t>
          </r>
        </is>
      </c>
      <c r="C51" s="5" t="inlineStr">
        <is>
          <r>
            <t xml:space="preserve">Concreto para bombeamento fck = 35 MPa - confecção em central dosadora de 30 m³/h - areia e brita comerciais</t>
          </r>
        </is>
      </c>
      <c r="D51" s="6" t="inlineStr">
        <is>
          <r>
            <t xml:space="preserve">SICRO NOVO</t>
          </r>
        </is>
      </c>
      <c r="E51" s="6" t="inlineStr">
        <is>
          <r>
            <t xml:space="preserve">m³</t>
          </r>
        </is>
      </c>
      <c r="F51" s="7" t="n">
        <v>1.28</v>
      </c>
      <c r="G51" s="8" t="n">
        <v>472.27</v>
      </c>
      <c r="H51" s="8" t="n">
        <f>ROUND(G51*ROUND(1+(20.7/100),4),2)</f>
        <v>570.03</v>
      </c>
      <c r="I51" s="8" t="n">
        <f>ROUND(ROUND(F51,2)*ROUND(G51,2),2)</f>
        <v>604.51</v>
      </c>
      <c r="J51" s="8" t="n">
        <f>ROUND(ROUND(F51,2)*ROUND(H51,2),2)</f>
        <v>729.64</v>
      </c>
    </row>
    <row r="52" customHeight="1" ht="15">
      <c r="A52" s="9" t="inlineStr">
        <is>
          <r>
            <t xml:space="preserve">LONGARINA</t>
          </r>
        </is>
      </c>
      <c r="B52" s="9" t="inlineStr"/>
      <c r="C52" s="9" t="inlineStr"/>
      <c r="D52" s="9" t="inlineStr"/>
      <c r="E52" s="9" t="inlineStr"/>
      <c r="F52" s="9" t="inlineStr"/>
      <c r="G52" s="9" t="inlineStr"/>
      <c r="H52" s="9" t="inlineStr"/>
      <c r="I52" s="9" t="inlineStr"/>
      <c r="J52" s="9" t="inlineStr"/>
    </row>
    <row r="53" customHeight="0" bestFit="1" ht="20">
      <c r="A53" s="5" t="inlineStr">
        <is>
          <r>
            <t xml:space="preserve">6.2.4</t>
          </r>
        </is>
      </c>
      <c r="B53" s="6" t="inlineStr">
        <is>
          <r>
            <t xml:space="preserve">92270</t>
          </r>
        </is>
      </c>
      <c r="C53" s="5" t="inlineStr">
        <is>
          <r>
            <t xml:space="preserve">FABRICAÇÃO DE FÔRMA PARA VIGAS, COM MADEIRA SERRADA, E = 25 MM. AF_09/2020</t>
          </r>
        </is>
      </c>
      <c r="D53" s="6" t="inlineStr">
        <is>
          <r>
            <t xml:space="preserve">SINAPI</t>
          </r>
        </is>
      </c>
      <c r="E53" s="6" t="inlineStr">
        <is>
          <r>
            <t xml:space="preserve">M2</t>
          </r>
        </is>
      </c>
      <c r="F53" s="7" t="n">
        <v>126.0</v>
      </c>
      <c r="G53" s="8" t="n">
        <v>328.97</v>
      </c>
      <c r="H53" s="8" t="n">
        <f>ROUND(G53*ROUND(1+(20.7/100),4),2)</f>
        <v>397.07</v>
      </c>
      <c r="I53" s="8" t="n">
        <f>ROUND(ROUND(F53,2)*ROUND(G53,2),2)</f>
        <v>41450.22</v>
      </c>
      <c r="J53" s="8" t="n">
        <f>ROUND(ROUND(F53,2)*ROUND(H53,2),2)</f>
        <v>50030.82</v>
      </c>
    </row>
    <row r="54" customHeight="0" bestFit="1" ht="20">
      <c r="A54" s="5" t="inlineStr">
        <is>
          <r>
            <t xml:space="preserve">6.2.5</t>
          </r>
        </is>
      </c>
      <c r="B54" s="6" t="inlineStr">
        <is>
          <r>
            <t xml:space="preserve">0407819</t>
          </r>
        </is>
      </c>
      <c r="C54" s="5" t="inlineStr">
        <is>
          <r>
            <t xml:space="preserve">Armação em aço CA-50 - fornecimento, preparo e colocação</t>
          </r>
        </is>
      </c>
      <c r="D54" s="6" t="inlineStr">
        <is>
          <r>
            <t xml:space="preserve">SICRO NOVO</t>
          </r>
        </is>
      </c>
      <c r="E54" s="6" t="inlineStr">
        <is>
          <r>
            <t xml:space="preserve">kg</t>
          </r>
        </is>
      </c>
      <c r="F54" s="7" t="n">
        <v>2820.0</v>
      </c>
      <c r="G54" s="8" t="n">
        <v>12.13</v>
      </c>
      <c r="H54" s="8" t="n">
        <f>ROUND(G54*ROUND(1+(20.7/100),4),2)</f>
        <v>14.64</v>
      </c>
      <c r="I54" s="8" t="n">
        <f>ROUND(ROUND(F54,2)*ROUND(G54,2),2)</f>
        <v>34206.6</v>
      </c>
      <c r="J54" s="8" t="n">
        <f>ROUND(ROUND(F54,2)*ROUND(H54,2),2)</f>
        <v>41284.8</v>
      </c>
    </row>
    <row r="55" customHeight="0" bestFit="1" ht="20">
      <c r="A55" s="5" t="inlineStr">
        <is>
          <r>
            <t xml:space="preserve">6.2.6</t>
          </r>
        </is>
      </c>
      <c r="B55" s="6" t="inlineStr">
        <is>
          <r>
            <t xml:space="preserve">4507768</t>
          </r>
        </is>
      </c>
      <c r="C55" s="5" t="inlineStr">
        <is>
          <r>
            <t xml:space="preserve">Ancoragem ativa com 6 cordoalhas aderentes D = 12,7 mm - fornecimento e instalação</t>
          </r>
        </is>
      </c>
      <c r="D55" s="6" t="inlineStr">
        <is>
          <r>
            <t xml:space="preserve">SICRO NOVO</t>
          </r>
        </is>
      </c>
      <c r="E55" s="6" t="inlineStr">
        <is>
          <r>
            <t xml:space="preserve">un</t>
          </r>
        </is>
      </c>
      <c r="F55" s="7" t="n">
        <v>9.0</v>
      </c>
      <c r="G55" s="8" t="n">
        <v>529.81</v>
      </c>
      <c r="H55" s="8" t="n">
        <f>ROUND(G55*ROUND(1+(20.7/100),4),2)</f>
        <v>639.48</v>
      </c>
      <c r="I55" s="8" t="n">
        <f>ROUND(ROUND(F55,2)*ROUND(G55,2),2)</f>
        <v>4768.29</v>
      </c>
      <c r="J55" s="8" t="n">
        <f>ROUND(ROUND(F55,2)*ROUND(H55,2),2)</f>
        <v>5755.32</v>
      </c>
    </row>
    <row r="56" customHeight="0" bestFit="1" ht="20">
      <c r="A56" s="5" t="inlineStr">
        <is>
          <r>
            <t xml:space="preserve">6.2.7</t>
          </r>
        </is>
      </c>
      <c r="B56" s="6" t="inlineStr">
        <is>
          <r>
            <t xml:space="preserve">1106281</t>
          </r>
        </is>
      </c>
      <c r="C56" s="5" t="inlineStr">
        <is>
          <r>
            <t xml:space="preserve">Concreto para bombeamento fck = 35 MPa - confecção em central dosadora de 30 m³/h - areia e brita comerciais</t>
          </r>
        </is>
      </c>
      <c r="D56" s="6" t="inlineStr">
        <is>
          <r>
            <t xml:space="preserve">SICRO NOVO</t>
          </r>
        </is>
      </c>
      <c r="E56" s="6" t="inlineStr">
        <is>
          <r>
            <t xml:space="preserve">m³</t>
          </r>
        </is>
      </c>
      <c r="F56" s="7" t="n">
        <v>15.6</v>
      </c>
      <c r="G56" s="8" t="n">
        <v>472.27</v>
      </c>
      <c r="H56" s="8" t="n">
        <f>ROUND(G56*ROUND(1+(20.7/100),4),2)</f>
        <v>570.03</v>
      </c>
      <c r="I56" s="8" t="n">
        <f>ROUND(ROUND(F56,2)*ROUND(G56,2),2)</f>
        <v>7367.41</v>
      </c>
      <c r="J56" s="8" t="n">
        <f>ROUND(ROUND(F56,2)*ROUND(H56,2),2)</f>
        <v>8892.47</v>
      </c>
    </row>
    <row r="57" customHeight="0" bestFit="1" ht="20">
      <c r="A57" s="5" t="inlineStr">
        <is>
          <r>
            <t xml:space="preserve">6.2.8</t>
          </r>
        </is>
      </c>
      <c r="B57" s="6" t="inlineStr">
        <is>
          <r>
            <t xml:space="preserve">0307732</t>
          </r>
        </is>
      </c>
      <c r="C57" s="5" t="inlineStr">
        <is>
          <r>
            <t xml:space="preserve">Aparelho de apoio de neoprene fretado para estruturas pré-moldadas - fornecimento e instalação</t>
          </r>
        </is>
      </c>
      <c r="D57" s="6" t="inlineStr">
        <is>
          <r>
            <t xml:space="preserve">SICRO NOVO</t>
          </r>
        </is>
      </c>
      <c r="E57" s="6" t="inlineStr">
        <is>
          <r>
            <t xml:space="preserve">dm³</t>
          </r>
        </is>
      </c>
      <c r="F57" s="7" t="n">
        <v>16.8</v>
      </c>
      <c r="G57" s="8" t="n">
        <v>103.21</v>
      </c>
      <c r="H57" s="8" t="n">
        <f>ROUND(G57*ROUND(1+(20.7/100),4),2)</f>
        <v>124.57</v>
      </c>
      <c r="I57" s="8" t="n">
        <f>ROUND(ROUND(F57,2)*ROUND(G57,2),2)</f>
        <v>1733.93</v>
      </c>
      <c r="J57" s="8" t="n">
        <f>ROUND(ROUND(F57,2)*ROUND(H57,2),2)</f>
        <v>2092.78</v>
      </c>
    </row>
    <row r="58" customHeight="1" ht="15">
      <c r="A58" s="9" t="inlineStr">
        <is>
          <r>
            <t xml:space="preserve">LAJE DE TABULEIRO</t>
          </r>
        </is>
      </c>
      <c r="B58" s="9" t="inlineStr"/>
      <c r="C58" s="9" t="inlineStr"/>
      <c r="D58" s="9" t="inlineStr"/>
      <c r="E58" s="9" t="inlineStr"/>
      <c r="F58" s="9" t="inlineStr"/>
      <c r="G58" s="9" t="inlineStr"/>
      <c r="H58" s="9" t="inlineStr"/>
      <c r="I58" s="9" t="inlineStr"/>
      <c r="J58" s="9" t="inlineStr"/>
    </row>
    <row r="59" customHeight="0" bestFit="1" ht="20">
      <c r="A59" s="5" t="inlineStr">
        <is>
          <r>
            <t xml:space="preserve">6.2.9</t>
          </r>
        </is>
      </c>
      <c r="B59" s="6" t="inlineStr">
        <is>
          <r>
            <t xml:space="preserve">92268</t>
          </r>
        </is>
      </c>
      <c r="C59" s="5" t="inlineStr">
        <is>
          <r>
            <t xml:space="preserve">FABRICAÇÃO DE FÔRMA PARA LAJES, EM CHAPA DE MADEIRA COMPENSADA PLASTIFICADA, E = 18 MM. AF_09/2020</t>
          </r>
        </is>
      </c>
      <c r="D59" s="6" t="inlineStr">
        <is>
          <r>
            <t xml:space="preserve">SINAPI</t>
          </r>
        </is>
      </c>
      <c r="E59" s="6" t="inlineStr">
        <is>
          <r>
            <t xml:space="preserve">M2</t>
          </r>
        </is>
      </c>
      <c r="F59" s="7" t="n">
        <v>234.0</v>
      </c>
      <c r="G59" s="8" t="n">
        <v>88.58</v>
      </c>
      <c r="H59" s="8" t="n">
        <f>ROUND(G59*ROUND(1+(20.7/100),4),2)</f>
        <v>106.92</v>
      </c>
      <c r="I59" s="8" t="n">
        <f>ROUND(ROUND(F59,2)*ROUND(G59,2),2)</f>
        <v>20727.72</v>
      </c>
      <c r="J59" s="8" t="n">
        <f>ROUND(ROUND(F59,2)*ROUND(H59,2),2)</f>
        <v>25019.28</v>
      </c>
    </row>
    <row r="60" customHeight="0" bestFit="1" ht="20">
      <c r="A60" s="5" t="inlineStr">
        <is>
          <r>
            <t xml:space="preserve">6.2.10</t>
          </r>
        </is>
      </c>
      <c r="B60" s="6" t="inlineStr">
        <is>
          <r>
            <t xml:space="preserve">0407819</t>
          </r>
        </is>
      </c>
      <c r="C60" s="5" t="inlineStr">
        <is>
          <r>
            <t xml:space="preserve">Armação em aço CA-50 - fornecimento, preparo e colocação</t>
          </r>
        </is>
      </c>
      <c r="D60" s="6" t="inlineStr">
        <is>
          <r>
            <t xml:space="preserve">SICRO NOVO</t>
          </r>
        </is>
      </c>
      <c r="E60" s="6" t="inlineStr">
        <is>
          <r>
            <t xml:space="preserve">kg</t>
          </r>
        </is>
      </c>
      <c r="F60" s="7" t="n">
        <v>3965.0</v>
      </c>
      <c r="G60" s="8" t="n">
        <v>12.13</v>
      </c>
      <c r="H60" s="8" t="n">
        <f>ROUND(G60*ROUND(1+(20.7/100),4),2)</f>
        <v>14.64</v>
      </c>
      <c r="I60" s="8" t="n">
        <f>ROUND(ROUND(F60,2)*ROUND(G60,2),2)</f>
        <v>48095.45</v>
      </c>
      <c r="J60" s="8" t="n">
        <f>ROUND(ROUND(F60,2)*ROUND(H60,2),2)</f>
        <v>58047.6</v>
      </c>
    </row>
    <row r="61" customHeight="0" bestFit="1" ht="20">
      <c r="A61" s="5" t="inlineStr">
        <is>
          <r>
            <t xml:space="preserve">6.2.11</t>
          </r>
        </is>
      </c>
      <c r="B61" s="6" t="inlineStr">
        <is>
          <r>
            <t xml:space="preserve">0407818</t>
          </r>
        </is>
      </c>
      <c r="C61" s="5" t="inlineStr">
        <is>
          <r>
            <t xml:space="preserve">Armação em aço CA-25 - fornecimento, preparo e colocação</t>
          </r>
        </is>
      </c>
      <c r="D61" s="6" t="inlineStr">
        <is>
          <r>
            <t xml:space="preserve">SICRO NOVO</t>
          </r>
        </is>
      </c>
      <c r="E61" s="6" t="inlineStr">
        <is>
          <r>
            <t xml:space="preserve">kg</t>
          </r>
        </is>
      </c>
      <c r="F61" s="7" t="n">
        <v>78.0</v>
      </c>
      <c r="G61" s="8" t="n">
        <v>11.81</v>
      </c>
      <c r="H61" s="8" t="n">
        <f>ROUND(G61*ROUND(1+(20.7/100),4),2)</f>
        <v>14.25</v>
      </c>
      <c r="I61" s="8" t="n">
        <f>ROUND(ROUND(F61,2)*ROUND(G61,2),2)</f>
        <v>921.18</v>
      </c>
      <c r="J61" s="8" t="n">
        <f>ROUND(ROUND(F61,2)*ROUND(H61,2),2)</f>
        <v>1111.5</v>
      </c>
    </row>
    <row r="62" customHeight="0" bestFit="1" ht="20">
      <c r="A62" s="5" t="inlineStr">
        <is>
          <r>
            <t xml:space="preserve">6.2.12</t>
          </r>
        </is>
      </c>
      <c r="B62" s="6" t="inlineStr">
        <is>
          <r>
            <t xml:space="preserve">1106281</t>
          </r>
        </is>
      </c>
      <c r="C62" s="5" t="inlineStr">
        <is>
          <r>
            <t xml:space="preserve">Concreto para bombeamento fck = 35 MPa - confecção em central dosadora de 30 m³/h - areia e brita comerciais</t>
          </r>
        </is>
      </c>
      <c r="D62" s="6" t="inlineStr">
        <is>
          <r>
            <t xml:space="preserve">SICRO NOVO</t>
          </r>
        </is>
      </c>
      <c r="E62" s="6" t="inlineStr">
        <is>
          <r>
            <t xml:space="preserve">m³</t>
          </r>
        </is>
      </c>
      <c r="F62" s="7" t="n">
        <v>29.25</v>
      </c>
      <c r="G62" s="8" t="n">
        <v>472.27</v>
      </c>
      <c r="H62" s="8" t="n">
        <f>ROUND(G62*ROUND(1+(20.7/100),4),2)</f>
        <v>570.03</v>
      </c>
      <c r="I62" s="8" t="n">
        <f>ROUND(ROUND(F62,2)*ROUND(G62,2),2)</f>
        <v>13813.9</v>
      </c>
      <c r="J62" s="8" t="n">
        <f>ROUND(ROUND(F62,2)*ROUND(H62,2),2)</f>
        <v>16673.38</v>
      </c>
    </row>
    <row r="63" customHeight="1" ht="15">
      <c r="A63" s="9" t="inlineStr">
        <is>
          <r>
            <t xml:space="preserve">GUARDA CORPO</t>
          </r>
        </is>
      </c>
      <c r="B63" s="9" t="inlineStr"/>
      <c r="C63" s="9" t="inlineStr"/>
      <c r="D63" s="9" t="inlineStr"/>
      <c r="E63" s="9" t="inlineStr"/>
      <c r="F63" s="9" t="inlineStr"/>
      <c r="G63" s="9" t="inlineStr"/>
      <c r="H63" s="9" t="inlineStr"/>
      <c r="I63" s="9" t="inlineStr"/>
      <c r="J63" s="9" t="inlineStr"/>
    </row>
    <row r="64" customHeight="0" bestFit="1" ht="36">
      <c r="A64" s="5" t="inlineStr">
        <is>
          <r>
            <t xml:space="preserve">6.2.13</t>
          </r>
        </is>
      </c>
      <c r="B64" s="6" t="inlineStr">
        <is>
          <r>
            <t xml:space="preserve">99839</t>
          </r>
        </is>
      </c>
      <c r="C64" s="5" t="inlineStr">
        <is>
          <r>
            <t xml:space="preserve">GUARDA-CORPO DE AÇO GALVANIZADO DE 1,10M DE ALTURA, MONTANTES TUBULARES DE 1.1/2 ESPAÇADOS DE 1,20M, TRAVESSA SUPERIOR DE 2 , GRADIL FORMADO POR BARRAS CHATAS EM FERRO DE 32X4,8MM, FIXADO COM CHUMBADOR MECÂNICO. AF_04/2019_PS</t>
          </r>
        </is>
      </c>
      <c r="D64" s="6" t="inlineStr">
        <is>
          <r>
            <t xml:space="preserve">SINAPI</t>
          </r>
        </is>
      </c>
      <c r="E64" s="6" t="inlineStr">
        <is>
          <r>
            <t xml:space="preserve">M</t>
          </r>
        </is>
      </c>
      <c r="F64" s="7" t="n">
        <v>30.0</v>
      </c>
      <c r="G64" s="8" t="n">
        <v>511.25</v>
      </c>
      <c r="H64" s="8" t="n">
        <f>ROUND(G64*ROUND(1+(20.7/100),4),2)</f>
        <v>617.08</v>
      </c>
      <c r="I64" s="8" t="n">
        <f>ROUND(ROUND(F64,2)*ROUND(G64,2),2)</f>
        <v>15337.5</v>
      </c>
      <c r="J64" s="8" t="n">
        <f>ROUND(ROUND(F64,2)*ROUND(H64,2),2)</f>
        <v>18512.4</v>
      </c>
    </row>
    <row r="65" customHeight="1" ht="15">
      <c r="A65" s="9" t="inlineStr">
        <is>
          <r>
            <t xml:space="preserve">IÇAMENTO</t>
          </r>
        </is>
      </c>
      <c r="B65" s="9" t="inlineStr"/>
      <c r="C65" s="9" t="inlineStr"/>
      <c r="D65" s="9" t="inlineStr"/>
      <c r="E65" s="9" t="inlineStr"/>
      <c r="F65" s="9" t="inlineStr"/>
      <c r="G65" s="9" t="inlineStr"/>
      <c r="H65" s="9" t="inlineStr"/>
      <c r="I65" s="9" t="inlineStr"/>
      <c r="J65" s="9" t="inlineStr"/>
    </row>
    <row r="66" customHeight="0" bestFit="1" ht="28">
      <c r="A66" s="5" t="inlineStr">
        <is>
          <r>
            <t xml:space="preserve">6.2.14</t>
          </r>
        </is>
      </c>
      <c r="B66" s="6" t="inlineStr">
        <is>
          <r>
            <t xml:space="preserve">89273</t>
          </r>
        </is>
      </c>
      <c r="C66" s="5" t="inlineStr">
        <is>
          <r>
            <t xml:space="preserve">GUINDASTE HIDRÁULICO AUTOPROPELIDO, COM LANÇA TELESCÓPICA 28,80 M, CAPACIDADE MÁXIMA 30 T, POTÊNCIA 97 KW, TRAÇÃO 4 X 4 - CHI DIURNO. AF_11/2014</t>
          </r>
        </is>
      </c>
      <c r="D66" s="6" t="inlineStr">
        <is>
          <r>
            <t xml:space="preserve">SINAPI</t>
          </r>
        </is>
      </c>
      <c r="E66" s="6" t="inlineStr">
        <is>
          <r>
            <t xml:space="preserve">CHI</t>
          </r>
        </is>
      </c>
      <c r="F66" s="7" t="n">
        <v>8.0</v>
      </c>
      <c r="G66" s="8" t="n">
        <v>106.3</v>
      </c>
      <c r="H66" s="8" t="n">
        <f>ROUND(G66*ROUND(1+(20.7/100),4),2)</f>
        <v>128.3</v>
      </c>
      <c r="I66" s="8" t="n">
        <f>ROUND(ROUND(F66,2)*ROUND(G66,2),2)</f>
        <v>850.4</v>
      </c>
      <c r="J66" s="8" t="n">
        <f>ROUND(ROUND(F66,2)*ROUND(H66,2),2)</f>
        <v>1026.4</v>
      </c>
    </row>
    <row r="67" customHeight="1" ht="20">
      <c r="A67" s="3" t="inlineStr">
        <is>
          <r>
            <t xml:space="preserve">7</t>
          </r>
        </is>
      </c>
      <c r="B67" s="3" t="inlineStr">
        <is>
          <r>
            <t xml:space="preserve">PAISAGISMO</t>
          </r>
        </is>
      </c>
      <c r="C67" s="3" t="inlineStr"/>
      <c r="D67" s="3" t="inlineStr"/>
      <c r="E67" s="3" t="inlineStr"/>
      <c r="F67" s="3" t="inlineStr"/>
      <c r="G67" s="3" t="inlineStr">
        <f>ROUND(SUM(I68:I68),2)</f>
      </c>
      <c r="H67" s="3" t="inlineStr"/>
      <c r="I67" s="4" t="n">
        <f>G67</f>
        <v>619.5</v>
      </c>
      <c r="J67" s="4" t="n">
        <f>ROUND(SUM(J68:J68),2)</f>
        <v>747.5</v>
      </c>
    </row>
    <row r="68" customHeight="0" bestFit="1" ht="20">
      <c r="A68" s="5" t="inlineStr">
        <is>
          <r>
            <t xml:space="preserve">7.1</t>
          </r>
        </is>
      </c>
      <c r="B68" s="6" t="inlineStr">
        <is>
          <r>
            <t xml:space="preserve">98504</t>
          </r>
        </is>
      </c>
      <c r="C68" s="5" t="inlineStr">
        <is>
          <r>
            <t xml:space="preserve">PLANTIO DE GRAMA BATATAIS EM PLACAS. AF_07/2024</t>
          </r>
        </is>
      </c>
      <c r="D68" s="6" t="inlineStr">
        <is>
          <r>
            <t xml:space="preserve">SINAPI</t>
          </r>
        </is>
      </c>
      <c r="E68" s="6" t="inlineStr">
        <is>
          <r>
            <t xml:space="preserve">M2</t>
          </r>
        </is>
      </c>
      <c r="F68" s="7" t="n">
        <v>50.0</v>
      </c>
      <c r="G68" s="8" t="n">
        <v>12.39</v>
      </c>
      <c r="H68" s="8" t="n">
        <f>ROUND(G68*ROUND(1+(20.7/100),4),2)</f>
        <v>14.95</v>
      </c>
      <c r="I68" s="8" t="n">
        <f>ROUND(ROUND(F68,2)*ROUND(G68,2),2)</f>
        <v>619.5</v>
      </c>
      <c r="J68" s="8" t="n">
        <f>ROUND(ROUND(F68,2)*ROUND(H68,2),2)</f>
        <v>747.5</v>
      </c>
    </row>
    <row r="69" customHeight="1" ht="15">
      <c r="A69" s="10" t="inlineStr"/>
      <c r="B69" s="10" t="inlineStr"/>
      <c r="C69" s="10" t="inlineStr"/>
      <c r="D69" s="10" t="inlineStr"/>
      <c r="E69" s="10" t="inlineStr"/>
      <c r="F69" s="10" t="inlineStr"/>
      <c r="G69" s="10" t="inlineStr"/>
      <c r="H69" s="11" t="inlineStr">
        <is>
          <r>
            <t xml:space="preserve">VALOR BDI TOTAL:</t>
          </r>
        </is>
      </c>
      <c r="I69" s="11" t="inlineStr"/>
      <c r="J69" s="4" t="n">
        <f>J71-J70</f>
        <v>112435.83</v>
      </c>
    </row>
    <row r="70" customHeight="1" ht="15">
      <c r="A70" s="10" t="inlineStr"/>
      <c r="B70" s="10" t="inlineStr"/>
      <c r="C70" s="10" t="inlineStr"/>
      <c r="D70" s="10" t="inlineStr"/>
      <c r="E70" s="10" t="inlineStr"/>
      <c r="F70" s="10" t="inlineStr"/>
      <c r="G70" s="10" t="inlineStr"/>
      <c r="H70" s="11" t="inlineStr">
        <is>
          <r>
            <t xml:space="preserve">VALOR ORÇAMENTO:</t>
          </r>
        </is>
      </c>
      <c r="I70" s="11" t="inlineStr"/>
      <c r="J70" s="4" t="n">
        <f>I4+I8+I18+I22+I30+I34+I67</f>
        <v>543465.52</v>
      </c>
    </row>
    <row r="71" customHeight="1" ht="15">
      <c r="A71" s="10" t="inlineStr"/>
      <c r="B71" s="10" t="inlineStr"/>
      <c r="C71" s="10" t="inlineStr"/>
      <c r="D71" s="10" t="inlineStr"/>
      <c r="E71" s="10" t="inlineStr"/>
      <c r="F71" s="10" t="inlineStr"/>
      <c r="G71" s="10" t="inlineStr"/>
      <c r="H71" s="11" t="inlineStr">
        <is>
          <r>
            <t xml:space="preserve">VALOR TOTAL:</t>
          </r>
        </is>
      </c>
      <c r="I71" s="11" t="inlineStr"/>
      <c r="J71" s="4" t="n">
        <f>J4+J8+J18+J22+J30+J34+J67</f>
        <v>655901.35</v>
      </c>
    </row>
  </sheetData>
  <mergeCells>
    <mergeCell ref="A1:J1"/>
    <mergeCell ref="A2:A3"/>
    <mergeCell ref="B2:B3"/>
    <mergeCell ref="C2:C3"/>
    <mergeCell ref="D2:D3"/>
    <mergeCell ref="E2:E3"/>
    <mergeCell ref="F2:F3"/>
    <mergeCell ref="G2:H2"/>
    <mergeCell ref="I2:J2"/>
    <mergeCell ref="B4:H4"/>
    <mergeCell ref="B8:H8"/>
    <mergeCell ref="B18:H18"/>
    <mergeCell ref="B22:H22"/>
    <mergeCell ref="B30:H30"/>
    <mergeCell ref="B34:H34"/>
    <mergeCell ref="B35:H35"/>
    <mergeCell ref="A36:J36"/>
    <mergeCell ref="A41:J41"/>
    <mergeCell ref="B47:H47"/>
    <mergeCell ref="A48:J48"/>
    <mergeCell ref="A52:J52"/>
    <mergeCell ref="A58:J58"/>
    <mergeCell ref="A63:J63"/>
    <mergeCell ref="A65:J65"/>
    <mergeCell ref="B67:H67"/>
    <mergeCell ref="H69:I69"/>
    <mergeCell ref="H70:I70"/>
    <mergeCell ref="H71:I71"/>
  </mergeCells>
  <pageMargins left="0.5" right="0.5" top="0.5" bottom="0.5" header="0.0" footer="0.0"/>
  <pageSetup orientation="portrait" scale="85" paperSize="9"/>
  <drawing r:id="rIdDr1"/>
</worksheet>
</file>

<file path=xl/worksheets/sheet2.xml><?xml version="1.0" encoding="utf-8"?>
<worksheet xmlns="http://schemas.openxmlformats.org/spreadsheetml/2006/main" xmlns:r="http://schemas.openxmlformats.org/officeDocument/2006/relationships">
  <sheetPr>
    <outlinePr summaryBelow="0"/>
  </sheetPr>
  <dimension ref="A1:M78"/>
  <sheetViews>
    <sheetView workbookViewId="0"/>
  </sheetViews>
  <sheetFormatPr defaultRowHeight="15"/>
  <cols>
    <col min="1" max="1" customWidth="true" width="8.666667"/>
    <col min="2" max="2" customWidth="true" width="10.333333"/>
    <col min="3" max="3" bestFit="true" customWidth="false" width="51.0"/>
    <col min="4" max="4" customWidth="true" width="8.333333"/>
    <col min="5" max="5" customWidth="true" width="8.333333"/>
    <col min="6" max="6" customWidth="true" width="10.333333"/>
    <col min="7" max="7" customWidth="true" width="9.333333"/>
    <col min="8" max="8" customWidth="true" width="9.333333"/>
    <col min="9" max="9" customWidth="true" width="9.333333"/>
    <col min="10" max="10" customWidth="true" width="9.333333"/>
    <col min="11" max="11" customWidth="true" width="9.333333"/>
    <col min="12" max="12" customWidth="true" width="10.333333"/>
    <col min="13" max="13" customWidth="true" width="12.5"/>
  </cols>
  <sheetData>
    <row r="1" customHeight="1" ht="99">
      <c r="A1" s="12" t="inlineStr"/>
      <c r="B1" s="12" t="inlineStr"/>
      <c r="C1" s="12" t="inlineStr"/>
      <c r="D1" s="12" t="inlineStr"/>
      <c r="E1" s="12" t="inlineStr"/>
      <c r="F1" s="12" t="inlineStr"/>
      <c r="G1" s="12" t="inlineStr"/>
      <c r="H1" s="12" t="inlineStr"/>
      <c r="I1" s="12" t="inlineStr"/>
      <c r="J1" s="12" t="inlineStr"/>
      <c r="K1" s="12" t="inlineStr"/>
      <c r="L1" s="12" t="inlineStr"/>
      <c r="M1" s="12" t="inlineStr"/>
    </row>
    <row r="2" customHeight="1" ht="13">
      <c r="A2" s="2" t="inlineStr">
        <is>
          <r>
            <t xml:space="preserve">ITEM</t>
          </r>
        </is>
      </c>
      <c r="B2" s="2" t="inlineStr">
        <is>
          <r>
            <t xml:space="preserve">CÓDIGO</t>
          </r>
        </is>
      </c>
      <c r="C2" s="2" t="inlineStr">
        <is>
          <r>
            <t xml:space="preserve">DESCRIÇÃO</t>
          </r>
        </is>
      </c>
      <c r="D2" s="2" t="inlineStr">
        <is>
          <r>
            <t xml:space="preserve">FONTE</t>
          </r>
        </is>
      </c>
      <c r="E2" s="2" t="inlineStr">
        <is>
          <r>
            <t xml:space="preserve">UNIDADE</t>
          </r>
        </is>
      </c>
      <c r="F2" s="2" t="inlineStr">
        <is>
          <r>
            <t xml:space="preserve">QTD</t>
          </r>
        </is>
      </c>
      <c r="G2" s="2" t="inlineStr">
        <is>
          <r>
            <t xml:space="preserve">CUSTO DIRETO (R$)</t>
          </r>
        </is>
      </c>
      <c r="H2" s="2" t="inlineStr"/>
      <c r="I2" s="2" t="inlineStr"/>
      <c r="J2" s="2" t="inlineStr"/>
      <c r="K2" s="2" t="inlineStr"/>
      <c r="L2" s="13" t="inlineStr">
        <is>
          <r>
            <t xml:space="preserve">PREÇO
UNITÁRIO (R$)</t>
          </r>
        </is>
      </c>
      <c r="M2" s="2" t="inlineStr">
        <is>
          <r>
            <t xml:space="preserve">PREÇO
TOTAL (R$)</t>
          </r>
        </is>
      </c>
    </row>
    <row r="3" customHeight="1" ht="12">
      <c r="A3" s="2" t="inlineStr"/>
      <c r="B3" s="2" t="inlineStr"/>
      <c r="C3" s="2" t="inlineStr"/>
      <c r="D3" s="2" t="inlineStr"/>
      <c r="E3" s="2" t="inlineStr"/>
      <c r="F3" s="2" t="inlineStr"/>
      <c r="G3" s="13" t="inlineStr">
        <is>
          <r>
            <t xml:space="preserve">MÃO DE OBRA</t>
          </r>
        </is>
      </c>
      <c r="H3" s="13" t="inlineStr">
        <is>
          <r>
            <t xml:space="preserve">MATERIAL</t>
          </r>
        </is>
      </c>
      <c r="I3" s="14" t="inlineStr">
        <is>
          <r>
            <t xml:space="preserve">EQUIPAMENTOS</t>
          </r>
        </is>
      </c>
      <c r="J3" s="13" t="inlineStr">
        <is>
          <r>
            <t xml:space="preserve">OUTROS</t>
          </r>
        </is>
      </c>
      <c r="K3" s="13" t="inlineStr">
        <is>
          <r>
            <t xml:space="preserve">BDI</t>
          </r>
        </is>
      </c>
      <c r="L3" s="13" t="inlineStr"/>
      <c r="M3" s="2" t="inlineStr"/>
    </row>
    <row r="4" customHeight="1" ht="15">
      <c r="A4" s="3" t="inlineStr">
        <is>
          <r>
            <t xml:space="preserve">1</t>
          </r>
        </is>
      </c>
      <c r="B4" s="3" t="inlineStr">
        <is>
          <r>
            <t xml:space="preserve">SERVIÇOS PRELIMINARES</t>
          </r>
        </is>
      </c>
      <c r="C4" s="3" t="inlineStr"/>
      <c r="D4" s="3" t="inlineStr"/>
      <c r="E4" s="3" t="inlineStr"/>
      <c r="F4" s="3" t="inlineStr"/>
      <c r="G4" s="3" t="inlineStr">
        <f>ROUND(SUMPRODUCT(F5:F7,G5:G7),2)</f>
      </c>
      <c r="H4" s="3" t="inlineStr">
        <f>ROUND(SUMPRODUCT(F5:F7,H5:H7),2)</f>
      </c>
      <c r="I4" s="3" t="inlineStr">
        <f>ROUND(SUMPRODUCT(F5:F7,I5:I7),2)</f>
      </c>
      <c r="J4" s="3" t="inlineStr">
        <f>ROUND(SUMPRODUCT(F5:F7,J5:J7),2)</f>
      </c>
      <c r="K4" s="3" t="inlineStr">
        <f>L4-(G4+H4+I4+J4)</f>
      </c>
      <c r="L4" s="3" t="inlineStr"/>
      <c r="M4" s="4" t="n">
        <f>ROUND(SUM(M5:M7),2)</f>
        <v>9628.2</v>
      </c>
    </row>
    <row r="5" customHeight="0" bestFit="1" ht="20">
      <c r="A5" s="5" t="inlineStr">
        <is>
          <r>
            <t xml:space="preserve">1.1</t>
          </r>
        </is>
      </c>
      <c r="B5" s="6" t="inlineStr">
        <is>
          <r>
            <t xml:space="preserve">103689</t>
          </r>
        </is>
      </c>
      <c r="C5" s="5" t="inlineStr">
        <is>
          <r>
            <t xml:space="preserve">FORNECIMENTO E INSTALAÇÃO DE PLACA DE OBRA COM CHAPA GALVANIZADA E ESTRUTURA DE MADEIRA. AF_03/2022_PS</t>
          </r>
        </is>
      </c>
      <c r="D5" s="6" t="inlineStr">
        <is>
          <r>
            <t xml:space="preserve">SINAPI</t>
          </r>
        </is>
      </c>
      <c r="E5" s="6" t="inlineStr">
        <is>
          <r>
            <t xml:space="preserve">M2</t>
          </r>
        </is>
      </c>
      <c r="F5" s="7" t="n">
        <v>6.0</v>
      </c>
      <c r="G5" s="8" t="n">
        <v>37.83</v>
      </c>
      <c r="H5" s="8" t="n">
        <v>270.57</v>
      </c>
      <c r="I5" s="8" t="n">
        <v>0.0</v>
      </c>
      <c r="J5" s="8" t="n">
        <v>7.22</v>
      </c>
      <c r="K5" s="8" t="n">
        <v>65.33</v>
      </c>
      <c r="L5" s="8" t="n">
        <f>ROUND(G5+H5+I5+J5+K5,2)</f>
        <v>380.95</v>
      </c>
      <c r="M5" s="8" t="n">
        <f>ROUND(ROUND(F5,2)*ROUND(L5,2),2)</f>
        <v>2285.7</v>
      </c>
    </row>
    <row r="6" customHeight="0" bestFit="1" ht="28">
      <c r="A6" s="5" t="inlineStr">
        <is>
          <r>
            <t xml:space="preserve">1.2</t>
          </r>
        </is>
      </c>
      <c r="B6" s="6" t="inlineStr">
        <is>
          <r>
            <t xml:space="preserve">105009</t>
          </r>
        </is>
      </c>
      <c r="C6" s="5" t="inlineStr">
        <is>
          <r>
            <t xml:space="preserve">LOCAÇÃO CONVENCIONAL DE OBRA, UTILIZANDO GABARITO DE TÁBUAS CORRIDAS PONTALETADAS A CADA 1,50M - 2 UTILIZAÇÕES. AF_03/2024</t>
          </r>
        </is>
      </c>
      <c r="D6" s="6" t="inlineStr">
        <is>
          <r>
            <t xml:space="preserve">SINAPI</t>
          </r>
        </is>
      </c>
      <c r="E6" s="6" t="inlineStr">
        <is>
          <r>
            <t xml:space="preserve">M</t>
          </r>
        </is>
      </c>
      <c r="F6" s="7" t="n">
        <v>45.0</v>
      </c>
      <c r="G6" s="8" t="n">
        <v>46.04</v>
      </c>
      <c r="H6" s="8" t="n">
        <v>55.12</v>
      </c>
      <c r="I6" s="8" t="n">
        <v>0.0</v>
      </c>
      <c r="J6" s="8" t="n">
        <v>7.49</v>
      </c>
      <c r="K6" s="8" t="n">
        <v>22.49</v>
      </c>
      <c r="L6" s="8" t="n">
        <f>ROUND(G6+H6+I6+J6+K6,2)</f>
        <v>131.14</v>
      </c>
      <c r="M6" s="8" t="n">
        <f>ROUND(ROUND(F6,2)*ROUND(L6,2),2)</f>
        <v>5901.3</v>
      </c>
    </row>
    <row r="7" customHeight="0" bestFit="1" ht="15">
      <c r="A7" s="5" t="inlineStr">
        <is>
          <r>
            <t xml:space="preserve">1.3</t>
          </r>
        </is>
      </c>
      <c r="B7" s="6" t="inlineStr">
        <is>
          <r>
            <t xml:space="preserve">90781</t>
          </r>
        </is>
      </c>
      <c r="C7" s="5" t="inlineStr">
        <is>
          <r>
            <t xml:space="preserve">TOPOGRAFO COM ENCARGOS COMPLEMENTARES</t>
          </r>
        </is>
      </c>
      <c r="D7" s="6" t="inlineStr">
        <is>
          <r>
            <t xml:space="preserve">SINAPI</t>
          </r>
        </is>
      </c>
      <c r="E7" s="6" t="inlineStr">
        <is>
          <r>
            <t xml:space="preserve">H</t>
          </r>
        </is>
      </c>
      <c r="F7" s="7" t="n">
        <v>40.0</v>
      </c>
      <c r="G7" s="8" t="n">
        <v>27.69</v>
      </c>
      <c r="H7" s="8" t="n">
        <v>0.0</v>
      </c>
      <c r="I7" s="8" t="n">
        <v>0.0</v>
      </c>
      <c r="J7" s="8" t="n">
        <v>2.16</v>
      </c>
      <c r="K7" s="8" t="n">
        <v>6.18</v>
      </c>
      <c r="L7" s="8" t="n">
        <f>ROUND(G7+H7+I7+J7+K7,2)</f>
        <v>36.03</v>
      </c>
      <c r="M7" s="8" t="n">
        <f>ROUND(ROUND(F7,2)*ROUND(L7,2),2)</f>
        <v>1441.2</v>
      </c>
    </row>
    <row r="8" customHeight="1" ht="15">
      <c r="A8" s="3" t="inlineStr">
        <is>
          <r>
            <t xml:space="preserve">2</t>
          </r>
        </is>
      </c>
      <c r="B8" s="3" t="inlineStr">
        <is>
          <r>
            <t xml:space="preserve">INSTALAÇÕES PROVISÓRIAS</t>
          </r>
        </is>
      </c>
      <c r="C8" s="3" t="inlineStr"/>
      <c r="D8" s="3" t="inlineStr"/>
      <c r="E8" s="3" t="inlineStr"/>
      <c r="F8" s="3" t="inlineStr"/>
      <c r="G8" s="3" t="inlineStr">
        <f>ROUND(SUMPRODUCT(F9:F18,G9:G18),2)</f>
      </c>
      <c r="H8" s="3" t="inlineStr">
        <f>ROUND(SUMPRODUCT(F9:F18,H9:H18),2)</f>
      </c>
      <c r="I8" s="3" t="inlineStr">
        <f>ROUND(SUMPRODUCT(F9:F18,I9:I18),2)</f>
      </c>
      <c r="J8" s="3" t="inlineStr">
        <f>ROUND(SUMPRODUCT(F9:F18,J9:J18),2)</f>
      </c>
      <c r="K8" s="3" t="inlineStr">
        <f>L8-(G8+H8+I8+J8)</f>
      </c>
      <c r="L8" s="3" t="inlineStr"/>
      <c r="M8" s="4" t="n">
        <f>ROUND(SUM(M9:M18),2)</f>
        <v>35467.61</v>
      </c>
    </row>
    <row r="9" customHeight="0" bestFit="1" ht="20">
      <c r="A9" s="5" t="inlineStr">
        <is>
          <r>
            <t xml:space="preserve">2.1</t>
          </r>
        </is>
      </c>
      <c r="B9" s="6" t="inlineStr">
        <is>
          <r>
            <t xml:space="preserve">00037524</t>
          </r>
        </is>
      </c>
      <c r="C9" s="5" t="inlineStr">
        <is>
          <r>
            <t xml:space="preserve">TELA PLASTICA LARANJA, TIPO TAPUME PARA SINALIZACAO, MALHA RETANGULAR, ROLO 1.20 X 50 M (L X C)</t>
          </r>
        </is>
      </c>
      <c r="D9" s="6" t="inlineStr">
        <is>
          <r>
            <t xml:space="preserve">SINAPI</t>
          </r>
        </is>
      </c>
      <c r="E9" s="6" t="inlineStr">
        <is>
          <r>
            <t xml:space="preserve">M</t>
          </r>
        </is>
      </c>
      <c r="F9" s="7" t="n">
        <v>60.0</v>
      </c>
      <c r="G9" s="8" t="n">
        <v>0.0</v>
      </c>
      <c r="H9" s="8" t="n">
        <v>2.3</v>
      </c>
      <c r="I9" s="8" t="n">
        <v>0.0</v>
      </c>
      <c r="J9" s="8" t="n">
        <v>0.0</v>
      </c>
      <c r="K9" s="8" t="n">
        <v>0.48</v>
      </c>
      <c r="L9" s="8" t="n">
        <f>ROUND(G9+H9+I9+J9+K9,2)</f>
        <v>2.78</v>
      </c>
      <c r="M9" s="8" t="n">
        <f>ROUND(ROUND(F9,2)*ROUND(L9,2),2)</f>
        <v>166.8</v>
      </c>
    </row>
    <row r="10" customHeight="0" bestFit="1" ht="28">
      <c r="A10" s="5" t="inlineStr">
        <is>
          <r>
            <t xml:space="preserve">2.2</t>
          </r>
        </is>
      </c>
      <c r="B10" s="6" t="inlineStr">
        <is>
          <r>
            <t xml:space="preserve">00010775</t>
          </r>
        </is>
      </c>
      <c r="C10" s="5" t="inlineStr">
        <is>
          <r>
            <t xml:space="preserve">LOCACAO DE CONTAINER 2,30 X 6,00 M, ALT. 2,50 M, COM 1 SANITARIO, PARA ESCRITORIO, COMPLETO, SEM DIVISORIAS INTERNAS (NAO INCLUI MOBILIZACAO/DESMOBILIZACAO)</t>
          </r>
        </is>
      </c>
      <c r="D10" s="6" t="inlineStr">
        <is>
          <r>
            <t xml:space="preserve">SINAPI</t>
          </r>
        </is>
      </c>
      <c r="E10" s="6" t="inlineStr">
        <is>
          <r>
            <t xml:space="preserve">MES</t>
          </r>
        </is>
      </c>
      <c r="F10" s="7" t="n">
        <v>12.0</v>
      </c>
      <c r="G10" s="8" t="n">
        <v>0.0</v>
      </c>
      <c r="H10" s="8" t="n">
        <v>0.0</v>
      </c>
      <c r="I10" s="8" t="n">
        <v>832.5</v>
      </c>
      <c r="J10" s="8" t="n">
        <v>0.0</v>
      </c>
      <c r="K10" s="8" t="n">
        <v>172.33</v>
      </c>
      <c r="L10" s="8" t="n">
        <f>ROUND(G10+H10+I10+J10+K10,2)</f>
        <v>1004.83</v>
      </c>
      <c r="M10" s="8" t="n">
        <f>ROUND(ROUND(F10,2)*ROUND(L10,2),2)</f>
        <v>12057.96</v>
      </c>
    </row>
    <row r="11" customHeight="0" bestFit="1" ht="28">
      <c r="A11" s="5" t="inlineStr">
        <is>
          <r>
            <t xml:space="preserve">2.3</t>
          </r>
        </is>
      </c>
      <c r="B11" s="6" t="inlineStr">
        <is>
          <r>
            <t xml:space="preserve">00010779</t>
          </r>
        </is>
      </c>
      <c r="C11" s="5" t="inlineStr">
        <is>
          <r>
            <t xml:space="preserve">LOCACAO DE CONTAINER 2,30 X 4,30 M, ALT. 2,50 M, P/ SANITARIO, C/ 5 BACIAS, 1 LAVATORIO E 4 MICTORIOS (NAO INCLUI MOBILIZACAO/DESMOBILIZACAO)</t>
          </r>
        </is>
      </c>
      <c r="D11" s="6" t="inlineStr">
        <is>
          <r>
            <t xml:space="preserve">SINAPI</t>
          </r>
        </is>
      </c>
      <c r="E11" s="6" t="inlineStr">
        <is>
          <r>
            <t xml:space="preserve">MES</t>
          </r>
        </is>
      </c>
      <c r="F11" s="7" t="n">
        <v>12.0</v>
      </c>
      <c r="G11" s="8" t="n">
        <v>0.0</v>
      </c>
      <c r="H11" s="8" t="n">
        <v>0.0</v>
      </c>
      <c r="I11" s="8" t="n">
        <v>1040.62</v>
      </c>
      <c r="J11" s="8" t="n">
        <v>0.0</v>
      </c>
      <c r="K11" s="8" t="n">
        <v>215.41</v>
      </c>
      <c r="L11" s="8" t="n">
        <f>ROUND(G11+H11+I11+J11+K11,2)</f>
        <v>1256.03</v>
      </c>
      <c r="M11" s="8" t="n">
        <f>ROUND(ROUND(F11,2)*ROUND(L11,2),2)</f>
        <v>15072.36</v>
      </c>
    </row>
    <row r="12" customHeight="0" bestFit="1" ht="28">
      <c r="A12" s="5" t="inlineStr">
        <is>
          <r>
            <t xml:space="preserve">2.4</t>
          </r>
        </is>
      </c>
      <c r="B12" s="6" t="inlineStr">
        <is>
          <r>
            <t xml:space="preserve">98445</t>
          </r>
        </is>
      </c>
      <c r="C12" s="5" t="inlineStr">
        <is>
          <r>
            <t xml:space="preserve">PAREDE DE MADEIRA COMPENSADA PARA CONSTRUÇÃO TEMPORÁRIA EM CHAPA SIMPLES, EXTERNA, COM ÁREA LÍQUIDA MAIOR OU IGUAL A 6 M², COM VÃO. AF_03/2024</t>
          </r>
        </is>
      </c>
      <c r="D12" s="6" t="inlineStr">
        <is>
          <r>
            <t xml:space="preserve">SINAPI</t>
          </r>
        </is>
      </c>
      <c r="E12" s="6" t="inlineStr">
        <is>
          <r>
            <t xml:space="preserve">M2</t>
          </r>
        </is>
      </c>
      <c r="F12" s="7" t="n">
        <v>21.0</v>
      </c>
      <c r="G12" s="8" t="n">
        <v>46.74</v>
      </c>
      <c r="H12" s="8" t="n">
        <v>61.72</v>
      </c>
      <c r="I12" s="8" t="n">
        <v>0.0</v>
      </c>
      <c r="J12" s="8" t="n">
        <v>7.27</v>
      </c>
      <c r="K12" s="8" t="n">
        <v>23.96</v>
      </c>
      <c r="L12" s="8" t="n">
        <f>ROUND(G12+H12+I12+J12+K12,2)</f>
        <v>139.69</v>
      </c>
      <c r="M12" s="8" t="n">
        <f>ROUND(ROUND(F12,2)*ROUND(L12,2),2)</f>
        <v>2933.49</v>
      </c>
    </row>
    <row r="13" customHeight="0" bestFit="1" ht="20">
      <c r="A13" s="5" t="inlineStr">
        <is>
          <r>
            <t xml:space="preserve">2.5</t>
          </r>
        </is>
      </c>
      <c r="B13" s="6" t="inlineStr">
        <is>
          <r>
            <t xml:space="preserve">00007194</t>
          </r>
        </is>
      </c>
      <c r="C13" s="5" t="inlineStr">
        <is>
          <r>
            <t xml:space="preserve">TELHA DE FIBROCIMENTO ONDULADA E = 6 MM, DE 2,44 X 1,10 M (SEM AMIANTO)</t>
          </r>
        </is>
      </c>
      <c r="D13" s="6" t="inlineStr">
        <is>
          <r>
            <t xml:space="preserve">SINAPI</t>
          </r>
        </is>
      </c>
      <c r="E13" s="6" t="inlineStr">
        <is>
          <r>
            <t xml:space="preserve">M2</t>
          </r>
        </is>
      </c>
      <c r="F13" s="7" t="n">
        <v>21.0</v>
      </c>
      <c r="G13" s="8" t="n">
        <v>0.0</v>
      </c>
      <c r="H13" s="8" t="n">
        <v>25.26</v>
      </c>
      <c r="I13" s="8" t="n">
        <v>0.0</v>
      </c>
      <c r="J13" s="8" t="n">
        <v>0.0</v>
      </c>
      <c r="K13" s="8" t="n">
        <v>5.23</v>
      </c>
      <c r="L13" s="8" t="n">
        <f>ROUND(G13+H13+I13+J13+K13,2)</f>
        <v>30.49</v>
      </c>
      <c r="M13" s="8" t="n">
        <f>ROUND(ROUND(F13,2)*ROUND(L13,2),2)</f>
        <v>640.29</v>
      </c>
    </row>
    <row r="14" customHeight="0" bestFit="1" ht="15">
      <c r="A14" s="5" t="inlineStr">
        <is>
          <r>
            <t xml:space="preserve">2.6</t>
          </r>
        </is>
      </c>
      <c r="B14" s="6" t="inlineStr">
        <is>
          <r>
            <t xml:space="preserve">140701</t>
          </r>
        </is>
      </c>
      <c r="C14" s="5" t="inlineStr">
        <is>
          <r>
            <t xml:space="preserve">Ponto de água fria (lavatório, tanque, pia de cozinha, etc...)</t>
          </r>
        </is>
      </c>
      <c r="D14" s="6" t="inlineStr">
        <is>
          <r>
            <t xml:space="preserve">Composições Próprias</t>
          </r>
        </is>
      </c>
      <c r="E14" s="6" t="inlineStr">
        <is>
          <r>
            <t xml:space="preserve">pt</t>
          </r>
        </is>
      </c>
      <c r="F14" s="7" t="n">
        <v>1.0</v>
      </c>
      <c r="G14" s="8" t="n">
        <v>82.93</v>
      </c>
      <c r="H14" s="8" t="n">
        <v>102.65</v>
      </c>
      <c r="I14" s="8" t="n">
        <v>0.0</v>
      </c>
      <c r="J14" s="8" t="n">
        <v>0.0</v>
      </c>
      <c r="K14" s="8" t="n">
        <v>38.42</v>
      </c>
      <c r="L14" s="8" t="n">
        <f>ROUND(G14+H14+I14+J14+K14,2)</f>
        <v>224.0</v>
      </c>
      <c r="M14" s="8" t="n">
        <f>ROUND(ROUND(F14,2)*ROUND(L14,2),2)</f>
        <v>224.0</v>
      </c>
    </row>
    <row r="15" customHeight="1" ht="1">
      <c r="A15" s="5" t="inlineStr"/>
      <c r="B15" s="6" t="inlineStr"/>
      <c r="C15" s="10" t="inlineStr"/>
      <c r="D15" s="6" t="inlineStr"/>
      <c r="E15" s="6" t="inlineStr"/>
      <c r="F15" s="7" t="inlineStr"/>
      <c r="G15" s="8" t="inlineStr"/>
      <c r="H15" s="8" t="inlineStr"/>
      <c r="I15" s="8" t="inlineStr"/>
      <c r="J15" s="8" t="inlineStr"/>
      <c r="K15" s="8" t="inlineStr"/>
      <c r="L15" s="8" t="inlineStr"/>
      <c r="M15" s="8" t="inlineStr"/>
    </row>
    <row r="16" customHeight="0" bestFit="1" ht="28">
      <c r="A16" s="5" t="inlineStr">
        <is>
          <r>
            <t xml:space="preserve">2.7</t>
          </r>
        </is>
      </c>
      <c r="B16" s="6" t="inlineStr">
        <is>
          <r>
            <t xml:space="preserve">101511</t>
          </r>
        </is>
      </c>
      <c r="C16" s="5" t="inlineStr">
        <is>
          <r>
            <t xml:space="preserve">ENTRADA DE ENERGIA ELÉTRICA, AÉREA, TRIFÁSICA, COM CAIXA DE EMBUTIR, CABO DE 25 MM2 E DISJUNTOR DIN 50A (NÃO INCLUSO O POSTE DE CONCRETO). AF_07/2020</t>
          </r>
        </is>
      </c>
      <c r="D16" s="6" t="inlineStr">
        <is>
          <r>
            <t xml:space="preserve">SINAPI</t>
          </r>
        </is>
      </c>
      <c r="E16" s="6" t="inlineStr">
        <is>
          <r>
            <t xml:space="preserve">UN</t>
          </r>
        </is>
      </c>
      <c r="F16" s="7" t="n">
        <v>1.0</v>
      </c>
      <c r="G16" s="8" t="n">
        <v>511.56</v>
      </c>
      <c r="H16" s="8" t="n">
        <v>1659.18</v>
      </c>
      <c r="I16" s="8" t="n">
        <v>6.15</v>
      </c>
      <c r="J16" s="8" t="n">
        <v>73.37</v>
      </c>
      <c r="K16" s="8" t="n">
        <v>465.8</v>
      </c>
      <c r="L16" s="8" t="n">
        <f>ROUND(G16+H16+I16+J16+K16,2)</f>
        <v>2716.06</v>
      </c>
      <c r="M16" s="8" t="n">
        <f>ROUND(ROUND(F16,2)*ROUND(L16,2),2)</f>
        <v>2716.06</v>
      </c>
    </row>
    <row r="17" customHeight="0" bestFit="1" ht="36">
      <c r="A17" s="5" t="inlineStr">
        <is>
          <r>
            <t xml:space="preserve">2.8</t>
          </r>
        </is>
      </c>
      <c r="B17" s="6" t="inlineStr">
        <is>
          <r>
            <t xml:space="preserve">100599</t>
          </r>
        </is>
      </c>
      <c r="C17" s="5" t="inlineStr">
        <is>
          <r>
            <t xml:space="preserve">ASSENTAMENTO DE POSTE DE CONCRETO COM COMPRIMENTO NOMINAL DE 9 M, CARGA NOMINAL DE 150 DAN, ENGASTAMENTO BASE CONCRETADA COM 1 M DE CONCRETO E 0,5 M DE SOLO (NÃO INCLUI FORNECIMENTO). AF_11/2019</t>
          </r>
        </is>
      </c>
      <c r="D17" s="6" t="inlineStr">
        <is>
          <r>
            <t xml:space="preserve">SINAPI</t>
          </r>
        </is>
      </c>
      <c r="E17" s="6" t="inlineStr">
        <is>
          <r>
            <t xml:space="preserve">UN</t>
          </r>
        </is>
      </c>
      <c r="F17" s="7" t="n">
        <v>1.0</v>
      </c>
      <c r="G17" s="8" t="n">
        <v>131.56</v>
      </c>
      <c r="H17" s="8" t="n">
        <v>414.48</v>
      </c>
      <c r="I17" s="8" t="n">
        <v>6.13</v>
      </c>
      <c r="J17" s="8" t="n">
        <v>18.35</v>
      </c>
      <c r="K17" s="8" t="n">
        <v>118.1</v>
      </c>
      <c r="L17" s="8" t="n">
        <f>ROUND(G17+H17+I17+J17+K17,2)</f>
        <v>688.62</v>
      </c>
      <c r="M17" s="8" t="n">
        <f>ROUND(ROUND(F17,2)*ROUND(L17,2),2)</f>
        <v>688.62</v>
      </c>
    </row>
    <row r="18" customHeight="0" bestFit="1" ht="20">
      <c r="A18" s="5" t="inlineStr">
        <is>
          <r>
            <t xml:space="preserve">2.9</t>
          </r>
        </is>
      </c>
      <c r="B18" s="6" t="inlineStr">
        <is>
          <r>
            <t xml:space="preserve">00041196</t>
          </r>
        </is>
      </c>
      <c r="C18" s="5" t="inlineStr">
        <is>
          <r>
            <t xml:space="preserve">POSTE DE CONCRETO ARMADO DE SECAO DUPLO T, EXTENSAO DE 9,00 M, RESISTENCIA DE 150 DAN, TIPO D</t>
          </r>
        </is>
      </c>
      <c r="D18" s="6" t="inlineStr">
        <is>
          <r>
            <t xml:space="preserve">SINAPI</t>
          </r>
        </is>
      </c>
      <c r="E18" s="6" t="inlineStr">
        <is>
          <r>
            <t xml:space="preserve">UN</t>
          </r>
        </is>
      </c>
      <c r="F18" s="7" t="n">
        <v>1.0</v>
      </c>
      <c r="G18" s="8" t="n">
        <v>0.0</v>
      </c>
      <c r="H18" s="8" t="n">
        <v>802.01</v>
      </c>
      <c r="I18" s="8" t="n">
        <v>0.0</v>
      </c>
      <c r="J18" s="8" t="n">
        <v>0.0</v>
      </c>
      <c r="K18" s="8" t="n">
        <v>166.02</v>
      </c>
      <c r="L18" s="8" t="n">
        <f>ROUND(G18+H18+I18+J18+K18,2)</f>
        <v>968.03</v>
      </c>
      <c r="M18" s="8" t="n">
        <f>ROUND(ROUND(F18,2)*ROUND(L18,2),2)</f>
        <v>968.03</v>
      </c>
    </row>
    <row r="19" customHeight="1" ht="15">
      <c r="A19" s="3" t="inlineStr">
        <is>
          <r>
            <t xml:space="preserve">3</t>
          </r>
        </is>
      </c>
      <c r="B19" s="3" t="inlineStr">
        <is>
          <r>
            <t xml:space="preserve">DEMOLIÇÃO E REMOÇÃO</t>
          </r>
        </is>
      </c>
      <c r="C19" s="3" t="inlineStr"/>
      <c r="D19" s="3" t="inlineStr"/>
      <c r="E19" s="3" t="inlineStr"/>
      <c r="F19" s="3" t="inlineStr"/>
      <c r="G19" s="3" t="inlineStr">
        <f>ROUND(SUMPRODUCT(F20:F23,G20:G23),2)</f>
      </c>
      <c r="H19" s="3" t="inlineStr">
        <f>ROUND(SUMPRODUCT(F20:F23,H20:H23),2)</f>
      </c>
      <c r="I19" s="3" t="inlineStr">
        <f>ROUND(SUMPRODUCT(F20:F23,I20:I23),2)</f>
      </c>
      <c r="J19" s="3" t="inlineStr">
        <f>ROUND(SUMPRODUCT(F20:F23,J20:J23),2)</f>
      </c>
      <c r="K19" s="3" t="inlineStr">
        <f>L19-(G19+H19+I19+J19)</f>
      </c>
      <c r="L19" s="3" t="inlineStr"/>
      <c r="M19" s="4" t="n">
        <f>ROUND(SUM(M20:M23),2)</f>
        <v>13683.52</v>
      </c>
    </row>
    <row r="20" customHeight="0" bestFit="1" ht="15">
      <c r="A20" s="5" t="inlineStr">
        <is>
          <r>
            <t xml:space="preserve">3.1</t>
          </r>
        </is>
      </c>
      <c r="B20" s="6" t="inlineStr">
        <is>
          <r>
            <t xml:space="preserve">1619003</t>
          </r>
        </is>
      </c>
      <c r="C20" s="5" t="inlineStr">
        <is>
          <r>
            <t xml:space="preserve">Demolição mecânica de concreto armado com escavadeira hidráulica</t>
          </r>
        </is>
      </c>
      <c r="D20" s="6" t="inlineStr">
        <is>
          <r>
            <t xml:space="preserve">SICRO NOVO</t>
          </r>
        </is>
      </c>
      <c r="E20" s="6" t="inlineStr">
        <is>
          <r>
            <t xml:space="preserve">m³</t>
          </r>
        </is>
      </c>
      <c r="F20" s="7" t="n">
        <v>92.4</v>
      </c>
      <c r="G20" s="8" t="n">
        <v>3.08</v>
      </c>
      <c r="H20" s="8" t="n">
        <v>10.17</v>
      </c>
      <c r="I20" s="8" t="n">
        <v>54.51</v>
      </c>
      <c r="J20" s="8" t="n">
        <v>0.0</v>
      </c>
      <c r="K20" s="8" t="n">
        <v>14.03</v>
      </c>
      <c r="L20" s="8" t="n">
        <f>ROUND(G20+H20+I20+J20+K20,2)</f>
        <v>81.79</v>
      </c>
      <c r="M20" s="8" t="n">
        <f>ROUND(ROUND(F20,2)*ROUND(L20,2),2)</f>
        <v>7557.4</v>
      </c>
    </row>
    <row r="21" customHeight="1" ht="1">
      <c r="A21" s="5" t="inlineStr"/>
      <c r="B21" s="6" t="inlineStr"/>
      <c r="C21" s="10" t="inlineStr"/>
      <c r="D21" s="6" t="inlineStr"/>
      <c r="E21" s="6" t="inlineStr"/>
      <c r="F21" s="7" t="inlineStr"/>
      <c r="G21" s="8" t="inlineStr"/>
      <c r="H21" s="8" t="inlineStr"/>
      <c r="I21" s="8" t="inlineStr"/>
      <c r="J21" s="8" t="inlineStr"/>
      <c r="K21" s="8" t="inlineStr"/>
      <c r="L21" s="8" t="inlineStr"/>
      <c r="M21" s="8" t="inlineStr"/>
    </row>
    <row r="22" customHeight="0" bestFit="1" ht="36">
      <c r="A22" s="5" t="inlineStr">
        <is>
          <r>
            <t xml:space="preserve">3.2</t>
          </r>
        </is>
      </c>
      <c r="B22" s="6" t="inlineStr">
        <is>
          <r>
            <t xml:space="preserve">100984</t>
          </r>
        </is>
      </c>
      <c r="C22" s="5" t="inlineStr">
        <is>
          <r>
            <t xml:space="preserve">CARGA, MANOBRA E DESCARGA DE ENTULHO EM CAMINHÃO BASCULANTE 18 M³ - CARGA COM ESCAVADEIRA HIDRÁULICA (CAÇAMBA DE 0,80 M³ / 111 HP) E DESCARGA LIVRE (UNIDADE: M3). AF_07/2020</t>
          </r>
        </is>
      </c>
      <c r="D22" s="6" t="inlineStr">
        <is>
          <r>
            <t xml:space="preserve">SINAPI</t>
          </r>
        </is>
      </c>
      <c r="E22" s="6" t="inlineStr">
        <is>
          <r>
            <t xml:space="preserve">M3</t>
          </r>
        </is>
      </c>
      <c r="F22" s="7" t="n">
        <v>184.8</v>
      </c>
      <c r="G22" s="8" t="n">
        <v>1.22</v>
      </c>
      <c r="H22" s="8" t="n">
        <v>3.64</v>
      </c>
      <c r="I22" s="8" t="n">
        <v>4.02</v>
      </c>
      <c r="J22" s="8" t="n">
        <v>0.11</v>
      </c>
      <c r="K22" s="8" t="n">
        <v>1.86</v>
      </c>
      <c r="L22" s="8" t="n">
        <f>ROUND(G22+H22+I22+J22+K22,2)</f>
        <v>10.85</v>
      </c>
      <c r="M22" s="8" t="n">
        <f>ROUND(ROUND(F22,2)*ROUND(L22,2),2)</f>
        <v>2005.08</v>
      </c>
    </row>
    <row r="23" customHeight="0" bestFit="1" ht="28">
      <c r="A23" s="5" t="inlineStr">
        <is>
          <r>
            <t xml:space="preserve">3.3</t>
          </r>
        </is>
      </c>
      <c r="B23" s="6" t="inlineStr">
        <is>
          <r>
            <t xml:space="preserve">95877</t>
          </r>
        </is>
      </c>
      <c r="C23" s="5" t="inlineStr">
        <is>
          <r>
            <t xml:space="preserve">TRANSPORTE COM CAMINHÃO BASCULANTE DE 18 M³, EM VIA URBANA PAVIMENTADA, DMT ATÉ 30 KM (UNIDADE: M3XKM). AF_07/2020</t>
          </r>
        </is>
      </c>
      <c r="D23" s="6" t="inlineStr">
        <is>
          <r>
            <t xml:space="preserve">SINAPI</t>
          </r>
        </is>
      </c>
      <c r="E23" s="6" t="inlineStr">
        <is>
          <r>
            <t xml:space="preserve">M3XKM</t>
          </r>
        </is>
      </c>
      <c r="F23" s="7" t="n">
        <v>1848.0</v>
      </c>
      <c r="G23" s="8" t="n">
        <v>0.2</v>
      </c>
      <c r="H23" s="8" t="n">
        <v>0.93</v>
      </c>
      <c r="I23" s="8" t="n">
        <v>0.7</v>
      </c>
      <c r="J23" s="8" t="n">
        <v>0.02</v>
      </c>
      <c r="K23" s="8" t="n">
        <v>0.38</v>
      </c>
      <c r="L23" s="8" t="n">
        <f>ROUND(G23+H23+I23+J23+K23,2)</f>
        <v>2.23</v>
      </c>
      <c r="M23" s="8" t="n">
        <f>ROUND(ROUND(F23,2)*ROUND(L23,2),2)</f>
        <v>4121.04</v>
      </c>
    </row>
    <row r="24" customHeight="1" ht="15">
      <c r="A24" s="3" t="inlineStr">
        <is>
          <r>
            <t xml:space="preserve">4</t>
          </r>
        </is>
      </c>
      <c r="B24" s="3" t="inlineStr">
        <is>
          <r>
            <t xml:space="preserve">TERRAPLANAGEM</t>
          </r>
        </is>
      </c>
      <c r="C24" s="3" t="inlineStr"/>
      <c r="D24" s="3" t="inlineStr"/>
      <c r="E24" s="3" t="inlineStr"/>
      <c r="F24" s="3" t="inlineStr"/>
      <c r="G24" s="3" t="inlineStr">
        <f>ROUND(SUMPRODUCT(F25:F31,G25:G31),2)</f>
      </c>
      <c r="H24" s="3" t="inlineStr">
        <f>ROUND(SUMPRODUCT(F25:F31,H25:H31),2)</f>
      </c>
      <c r="I24" s="3" t="inlineStr">
        <f>ROUND(SUMPRODUCT(F25:F31,I25:I31),2)</f>
      </c>
      <c r="J24" s="3" t="inlineStr">
        <f>ROUND(SUMPRODUCT(F25:F31,J25:J31),2)</f>
      </c>
      <c r="K24" s="3" t="inlineStr">
        <f>L24-(G24+H24+I24+J24)</f>
      </c>
      <c r="L24" s="3" t="inlineStr"/>
      <c r="M24" s="4" t="n">
        <f>ROUND(SUM(M25:M31),2)</f>
        <v>86123.74</v>
      </c>
    </row>
    <row r="25" customHeight="0" bestFit="1" ht="28">
      <c r="A25" s="5" t="inlineStr">
        <is>
          <r>
            <t xml:space="preserve">4.1</t>
          </r>
        </is>
      </c>
      <c r="B25" s="6" t="inlineStr">
        <is>
          <r>
            <t xml:space="preserve">98525</t>
          </r>
        </is>
      </c>
      <c r="C25" s="5" t="inlineStr">
        <is>
          <r>
            <t xml:space="preserve">LIMPEZA MECANIZADA DE CAMADA VEGETAL, VEGETAÇÃO E PEQUENAS ÁRVORES (DIÂMETRO DE TRONCO MENOR QUE 0,20 M), COM TRATOR DE ESTEIRAS. AF_03/2024</t>
          </r>
        </is>
      </c>
      <c r="D25" s="6" t="inlineStr">
        <is>
          <r>
            <t xml:space="preserve">SINAPI</t>
          </r>
        </is>
      </c>
      <c r="E25" s="6" t="inlineStr">
        <is>
          <r>
            <t xml:space="preserve">M2</t>
          </r>
        </is>
      </c>
      <c r="F25" s="7" t="n">
        <v>360.41</v>
      </c>
      <c r="G25" s="8" t="n">
        <v>0.22</v>
      </c>
      <c r="H25" s="8" t="n">
        <v>0.11</v>
      </c>
      <c r="I25" s="8" t="n">
        <v>0.28</v>
      </c>
      <c r="J25" s="8" t="n">
        <v>0.03</v>
      </c>
      <c r="K25" s="8" t="n">
        <v>0.13</v>
      </c>
      <c r="L25" s="8" t="n">
        <f>ROUND(G25+H25+I25+J25+K25,2)</f>
        <v>0.77</v>
      </c>
      <c r="M25" s="8" t="n">
        <f>ROUND(ROUND(F25,2)*ROUND(L25,2),2)</f>
        <v>277.52</v>
      </c>
    </row>
    <row r="26" customHeight="0" bestFit="1" ht="36">
      <c r="A26" s="5" t="inlineStr">
        <is>
          <r>
            <t xml:space="preserve">4.2</t>
          </r>
        </is>
      </c>
      <c r="B26" s="6" t="inlineStr">
        <is>
          <r>
            <t xml:space="preserve">101147</t>
          </r>
        </is>
      </c>
      <c r="C26" s="5" t="inlineStr">
        <is>
          <r>
            <t xml:space="preserve">ESCAVAÇÃO HORIZONTAL, INCLUINDO CARGA, DESCARGA E TRANSPORTE EM SOLO DE 1A CATEGORIA COM TRATOR DE ESTEIRAS (347HP/LÂMINA: 8,70M3) E CAMINHÃO BASCULANTE DE 14M3, DMT ATÉ 200M. AF_07/2020</t>
          </r>
        </is>
      </c>
      <c r="D26" s="6" t="inlineStr">
        <is>
          <r>
            <t xml:space="preserve">SINAPI</t>
          </r>
        </is>
      </c>
      <c r="E26" s="6" t="inlineStr">
        <is>
          <r>
            <t xml:space="preserve">M3</t>
          </r>
        </is>
      </c>
      <c r="F26" s="7" t="n">
        <v>338.78</v>
      </c>
      <c r="G26" s="8" t="n">
        <v>2.14</v>
      </c>
      <c r="H26" s="8" t="n">
        <v>5.09</v>
      </c>
      <c r="I26" s="8" t="n">
        <v>7.57</v>
      </c>
      <c r="J26" s="8" t="n">
        <v>0.21</v>
      </c>
      <c r="K26" s="8" t="n">
        <v>3.11</v>
      </c>
      <c r="L26" s="8" t="n">
        <f>ROUND(G26+H26+I26+J26+K26,2)</f>
        <v>18.12</v>
      </c>
      <c r="M26" s="8" t="n">
        <f>ROUND(ROUND(F26,2)*ROUND(L26,2),2)</f>
        <v>6138.69</v>
      </c>
    </row>
    <row r="27" customHeight="0" bestFit="1" ht="36">
      <c r="A27" s="5" t="inlineStr">
        <is>
          <r>
            <t xml:space="preserve">4.3</t>
          </r>
        </is>
      </c>
      <c r="B27" s="6" t="inlineStr">
        <is>
          <r>
            <t xml:space="preserve">101152</t>
          </r>
        </is>
      </c>
      <c r="C27" s="5" t="inlineStr">
        <is>
          <r>
            <t xml:space="preserve">ESCAVAÇÃO HORIZONTAL, INCLUINDO ESCARIFICAÇÃO, CARGA, DESCARGA E TRANSPORTE EM SOLO DE 2A CATEGORIA COM TRATOR DE ESTEIRAS (347HP/LÂMINA: 8,70M3) E CAMINHÃO BASCULANTE DE 14M3, DMT ATÉ 200M. AF_07/2020</t>
          </r>
        </is>
      </c>
      <c r="D27" s="6" t="inlineStr">
        <is>
          <r>
            <t xml:space="preserve">SINAPI</t>
          </r>
        </is>
      </c>
      <c r="E27" s="6" t="inlineStr">
        <is>
          <r>
            <t xml:space="preserve">M3</t>
          </r>
        </is>
      </c>
      <c r="F27" s="7" t="n">
        <v>145.19</v>
      </c>
      <c r="G27" s="8" t="n">
        <v>2.54</v>
      </c>
      <c r="H27" s="8" t="n">
        <v>5.83</v>
      </c>
      <c r="I27" s="8" t="n">
        <v>9.72</v>
      </c>
      <c r="J27" s="8" t="n">
        <v>0.26</v>
      </c>
      <c r="K27" s="8" t="n">
        <v>3.8</v>
      </c>
      <c r="L27" s="8" t="n">
        <f>ROUND(G27+H27+I27+J27+K27,2)</f>
        <v>22.15</v>
      </c>
      <c r="M27" s="8" t="n">
        <f>ROUND(ROUND(F27,2)*ROUND(L27,2),2)</f>
        <v>3215.96</v>
      </c>
    </row>
    <row r="28" customHeight="0" bestFit="1" ht="20">
      <c r="A28" s="5" t="inlineStr">
        <is>
          <r>
            <t xml:space="preserve">4.4</t>
          </r>
        </is>
      </c>
      <c r="B28" s="6" t="inlineStr">
        <is>
          <r>
            <t xml:space="preserve">00006077</t>
          </r>
        </is>
      </c>
      <c r="C28" s="5" t="inlineStr">
        <is>
          <r>
            <t xml:space="preserve">ARGILA OU BARRO PARA ATERRO/REATERRO (RETIRADO NA JAZIDA, SEM TRANSPORTE)</t>
          </r>
        </is>
      </c>
      <c r="D28" s="6" t="inlineStr">
        <is>
          <r>
            <t xml:space="preserve">SINAPI</t>
          </r>
        </is>
      </c>
      <c r="E28" s="6" t="inlineStr">
        <is>
          <r>
            <t xml:space="preserve">M3</t>
          </r>
        </is>
      </c>
      <c r="F28" s="7" t="n">
        <v>477.45</v>
      </c>
      <c r="G28" s="8" t="n">
        <v>0.0</v>
      </c>
      <c r="H28" s="8" t="n">
        <v>37.35</v>
      </c>
      <c r="I28" s="8" t="n">
        <v>0.0</v>
      </c>
      <c r="J28" s="8" t="n">
        <v>0.0</v>
      </c>
      <c r="K28" s="8" t="n">
        <v>7.73</v>
      </c>
      <c r="L28" s="8" t="n">
        <f>ROUND(G28+H28+I28+J28+K28,2)</f>
        <v>45.08</v>
      </c>
      <c r="M28" s="8" t="n">
        <f>ROUND(ROUND(F28,2)*ROUND(L28,2),2)</f>
        <v>21523.45</v>
      </c>
    </row>
    <row r="29" customHeight="0" bestFit="1" ht="28">
      <c r="A29" s="5" t="inlineStr">
        <is>
          <r>
            <t xml:space="preserve">4.5</t>
          </r>
        </is>
      </c>
      <c r="B29" s="6" t="inlineStr">
        <is>
          <r>
            <t xml:space="preserve">96385</t>
          </r>
        </is>
      </c>
      <c r="C29" s="5" t="inlineStr">
        <is>
          <r>
            <t xml:space="preserve">EXECUÇÃO E COMPACTAÇÃO DE ATERRO COM SOLO PREDOMINANTEMENTE ARGILOSO - EXCLUSIVE SOLO, ESCAVAÇÃO, CARGA E TRANSPORTE. AF_11/2019</t>
          </r>
        </is>
      </c>
      <c r="D29" s="6" t="inlineStr">
        <is>
          <r>
            <t xml:space="preserve">SINAPI</t>
          </r>
        </is>
      </c>
      <c r="E29" s="6" t="inlineStr">
        <is>
          <r>
            <t xml:space="preserve">M3</t>
          </r>
        </is>
      </c>
      <c r="F29" s="7" t="n">
        <v>644.56</v>
      </c>
      <c r="G29" s="8" t="n">
        <v>3.88</v>
      </c>
      <c r="H29" s="8" t="n">
        <v>1.83</v>
      </c>
      <c r="I29" s="8" t="n">
        <v>6.15</v>
      </c>
      <c r="J29" s="8" t="n">
        <v>0.42</v>
      </c>
      <c r="K29" s="8" t="n">
        <v>2.54</v>
      </c>
      <c r="L29" s="8" t="n">
        <f>ROUND(G29+H29+I29+J29+K29,2)</f>
        <v>14.82</v>
      </c>
      <c r="M29" s="8" t="n">
        <f>ROUND(ROUND(F29,2)*ROUND(L29,2),2)</f>
        <v>9552.38</v>
      </c>
    </row>
    <row r="30" customHeight="0" bestFit="1" ht="36">
      <c r="A30" s="5" t="inlineStr">
        <is>
          <r>
            <t xml:space="preserve">4.6</t>
          </r>
        </is>
      </c>
      <c r="B30" s="6" t="inlineStr">
        <is>
          <r>
            <t xml:space="preserve">100984</t>
          </r>
        </is>
      </c>
      <c r="C30" s="5" t="inlineStr">
        <is>
          <r>
            <t xml:space="preserve">CARGA, MANOBRA E DESCARGA DE ENTULHO EM CAMINHÃO BASCULANTE 18 M³ - CARGA COM ESCAVADEIRA HIDRÁULICA (CAÇAMBA DE 0,80 M³ / 111 HP) E DESCARGA LIVRE (UNIDADE: M3). AF_07/2020</t>
          </r>
        </is>
      </c>
      <c r="D30" s="6" t="inlineStr">
        <is>
          <r>
            <t xml:space="preserve">SINAPI</t>
          </r>
        </is>
      </c>
      <c r="E30" s="6" t="inlineStr">
        <is>
          <r>
            <t xml:space="preserve">M3</t>
          </r>
        </is>
      </c>
      <c r="F30" s="7" t="n">
        <v>1370.01</v>
      </c>
      <c r="G30" s="8" t="n">
        <v>1.22</v>
      </c>
      <c r="H30" s="8" t="n">
        <v>3.64</v>
      </c>
      <c r="I30" s="8" t="n">
        <v>4.02</v>
      </c>
      <c r="J30" s="8" t="n">
        <v>0.11</v>
      </c>
      <c r="K30" s="8" t="n">
        <v>1.86</v>
      </c>
      <c r="L30" s="8" t="n">
        <f>ROUND(G30+H30+I30+J30+K30,2)</f>
        <v>10.85</v>
      </c>
      <c r="M30" s="8" t="n">
        <f>ROUND(ROUND(F30,2)*ROUND(L30,2),2)</f>
        <v>14864.61</v>
      </c>
    </row>
    <row r="31" customHeight="0" bestFit="1" ht="28">
      <c r="A31" s="5" t="inlineStr">
        <is>
          <r>
            <t xml:space="preserve">4.7</t>
          </r>
        </is>
      </c>
      <c r="B31" s="6" t="inlineStr">
        <is>
          <r>
            <t xml:space="preserve">95877</t>
          </r>
        </is>
      </c>
      <c r="C31" s="5" t="inlineStr">
        <is>
          <r>
            <t xml:space="preserve">TRANSPORTE COM CAMINHÃO BASCULANTE DE 18 M³, EM VIA URBANA PAVIMENTADA, DMT ATÉ 30 KM (UNIDADE: M3XKM). AF_07/2020</t>
          </r>
        </is>
      </c>
      <c r="D31" s="6" t="inlineStr">
        <is>
          <r>
            <t xml:space="preserve">SINAPI</t>
          </r>
        </is>
      </c>
      <c r="E31" s="6" t="inlineStr">
        <is>
          <r>
            <t xml:space="preserve">M3XKM</t>
          </r>
        </is>
      </c>
      <c r="F31" s="7" t="n">
        <v>13700.06</v>
      </c>
      <c r="G31" s="8" t="n">
        <v>0.2</v>
      </c>
      <c r="H31" s="8" t="n">
        <v>0.93</v>
      </c>
      <c r="I31" s="8" t="n">
        <v>0.7</v>
      </c>
      <c r="J31" s="8" t="n">
        <v>0.02</v>
      </c>
      <c r="K31" s="8" t="n">
        <v>0.38</v>
      </c>
      <c r="L31" s="8" t="n">
        <f>ROUND(G31+H31+I31+J31+K31,2)</f>
        <v>2.23</v>
      </c>
      <c r="M31" s="8" t="n">
        <f>ROUND(ROUND(F31,2)*ROUND(L31,2),2)</f>
        <v>30551.13</v>
      </c>
    </row>
    <row r="32" customHeight="1" ht="15">
      <c r="A32" s="3" t="inlineStr">
        <is>
          <r>
            <t xml:space="preserve">5</t>
          </r>
        </is>
      </c>
      <c r="B32" s="3" t="inlineStr">
        <is>
          <r>
            <t xml:space="preserve">GABIÃO</t>
          </r>
        </is>
      </c>
      <c r="C32" s="3" t="inlineStr"/>
      <c r="D32" s="3" t="inlineStr"/>
      <c r="E32" s="3" t="inlineStr"/>
      <c r="F32" s="3" t="inlineStr"/>
      <c r="G32" s="3" t="inlineStr">
        <f>ROUND(SUMPRODUCT(F33:F35,G33:G35),2)</f>
      </c>
      <c r="H32" s="3" t="inlineStr">
        <f>ROUND(SUMPRODUCT(F33:F35,H33:H35),2)</f>
      </c>
      <c r="I32" s="3" t="inlineStr">
        <f>ROUND(SUMPRODUCT(F33:F35,I33:I35),2)</f>
      </c>
      <c r="J32" s="3" t="inlineStr">
        <f>ROUND(SUMPRODUCT(F33:F35,J33:J35),2)</f>
      </c>
      <c r="K32" s="3" t="inlineStr">
        <f>L32-(G32+H32+I32+J32)</f>
      </c>
      <c r="L32" s="3" t="inlineStr"/>
      <c r="M32" s="4" t="n">
        <f>ROUND(SUM(M33:M35),2)</f>
        <v>174669.04</v>
      </c>
    </row>
    <row r="33" customHeight="0" bestFit="1" ht="28">
      <c r="A33" s="5" t="inlineStr">
        <is>
          <r>
            <t xml:space="preserve">5.1</t>
          </r>
        </is>
      </c>
      <c r="B33" s="6" t="inlineStr">
        <is>
          <r>
            <t xml:space="preserve">92749</t>
          </r>
        </is>
      </c>
      <c r="C33" s="5" t="inlineStr">
        <is>
          <r>
            <t xml:space="preserve">MURO DE GABIÃO, ENCHIMENTO COM PEDRA DE MÃO TIPO RACHÃO, COM SOLO REFORÇADO, PARA MUROS COM ALTURA MENOR OU IGUAL A 4 M - FORNECIMENTO E EXECUÇÃO. AF_03/2024</t>
          </r>
        </is>
      </c>
      <c r="D33" s="6" t="inlineStr">
        <is>
          <r>
            <t xml:space="preserve">SINAPI</t>
          </r>
        </is>
      </c>
      <c r="E33" s="6" t="inlineStr">
        <is>
          <r>
            <t xml:space="preserve">M3</t>
          </r>
        </is>
      </c>
      <c r="F33" s="7" t="n">
        <v>125.8</v>
      </c>
      <c r="G33" s="8" t="n">
        <v>187.91</v>
      </c>
      <c r="H33" s="8" t="n">
        <v>805.75</v>
      </c>
      <c r="I33" s="8" t="n">
        <v>81.05</v>
      </c>
      <c r="J33" s="8" t="n">
        <v>29.99</v>
      </c>
      <c r="K33" s="8" t="n">
        <v>228.67</v>
      </c>
      <c r="L33" s="8" t="n">
        <f>ROUND(G33+H33+I33+J33+K33,2)</f>
        <v>1333.37</v>
      </c>
      <c r="M33" s="8" t="n">
        <f>ROUND(ROUND(F33,2)*ROUND(L33,2),2)</f>
        <v>167737.95</v>
      </c>
    </row>
    <row r="34" customHeight="0" bestFit="1" ht="28">
      <c r="A34" s="5" t="inlineStr">
        <is>
          <r>
            <t xml:space="preserve">5.2</t>
          </r>
        </is>
      </c>
      <c r="B34" s="6" t="inlineStr">
        <is>
          <r>
            <t xml:space="preserve">96399</t>
          </r>
        </is>
      </c>
      <c r="C34" s="5" t="inlineStr">
        <is>
          <r>
            <t xml:space="preserve">EXECUÇÃO E COMPACTAÇÃO DE BASE E OU SUB BASE PARA PAVIMENTAÇÃO DE PEDRA RACHÃO - EXCLUSIVE CARGA E TRANSPORTE. AF_11/2019</t>
          </r>
        </is>
      </c>
      <c r="D34" s="6" t="inlineStr">
        <is>
          <r>
            <t xml:space="preserve">SINAPI</t>
          </r>
        </is>
      </c>
      <c r="E34" s="6" t="inlineStr">
        <is>
          <r>
            <t xml:space="preserve">M3</t>
          </r>
        </is>
      </c>
      <c r="F34" s="7" t="n">
        <v>22.85</v>
      </c>
      <c r="G34" s="8" t="n">
        <v>5.3</v>
      </c>
      <c r="H34" s="8" t="n">
        <v>117.06</v>
      </c>
      <c r="I34" s="8" t="n">
        <v>8.13</v>
      </c>
      <c r="J34" s="8" t="n">
        <v>0.63</v>
      </c>
      <c r="K34" s="8" t="n">
        <v>27.14</v>
      </c>
      <c r="L34" s="8" t="n">
        <f>ROUND(G34+H34+I34+J34+K34,2)</f>
        <v>158.26</v>
      </c>
      <c r="M34" s="8" t="n">
        <f>ROUND(ROUND(F34,2)*ROUND(L34,2),2)</f>
        <v>3616.24</v>
      </c>
    </row>
    <row r="35" customHeight="0" bestFit="1" ht="28">
      <c r="A35" s="5" t="inlineStr">
        <is>
          <r>
            <t xml:space="preserve">5.3</t>
          </r>
        </is>
      </c>
      <c r="B35" s="6" t="inlineStr">
        <is>
          <r>
            <t xml:space="preserve">95877</t>
          </r>
        </is>
      </c>
      <c r="C35" s="5" t="inlineStr">
        <is>
          <r>
            <t xml:space="preserve">TRANSPORTE COM CAMINHÃO BASCULANTE DE 18 M³, EM VIA URBANA PAVIMENTADA, DMT ATÉ 30 KM (UNIDADE: M3XKM). AF_07/2020</t>
          </r>
        </is>
      </c>
      <c r="D35" s="6" t="inlineStr">
        <is>
          <r>
            <t xml:space="preserve">SINAPI</t>
          </r>
        </is>
      </c>
      <c r="E35" s="6" t="inlineStr">
        <is>
          <r>
            <t xml:space="preserve">M3XKM</t>
          </r>
        </is>
      </c>
      <c r="F35" s="7" t="n">
        <v>1486.48</v>
      </c>
      <c r="G35" s="8" t="n">
        <v>0.2</v>
      </c>
      <c r="H35" s="8" t="n">
        <v>0.93</v>
      </c>
      <c r="I35" s="8" t="n">
        <v>0.7</v>
      </c>
      <c r="J35" s="8" t="n">
        <v>0.02</v>
      </c>
      <c r="K35" s="8" t="n">
        <v>0.38</v>
      </c>
      <c r="L35" s="8" t="n">
        <f>ROUND(G35+H35+I35+J35+K35,2)</f>
        <v>2.23</v>
      </c>
      <c r="M35" s="8" t="n">
        <f>ROUND(ROUND(F35,2)*ROUND(L35,2),2)</f>
        <v>3314.85</v>
      </c>
    </row>
    <row r="36" customHeight="1" ht="15">
      <c r="A36" s="3" t="inlineStr">
        <is>
          <r>
            <t xml:space="preserve">6</t>
          </r>
        </is>
      </c>
      <c r="B36" s="3" t="inlineStr">
        <is>
          <r>
            <t xml:space="preserve">ESTRUTURA</t>
          </r>
        </is>
      </c>
      <c r="C36" s="3" t="inlineStr"/>
      <c r="D36" s="3" t="inlineStr"/>
      <c r="E36" s="3" t="inlineStr"/>
      <c r="F36" s="3" t="inlineStr"/>
      <c r="G36" s="3" t="inlineStr">
        <f>ROUND(ROUND(F37*G37,2)+ROUND(F50*G50,2),2)</f>
      </c>
      <c r="H36" s="3" t="inlineStr">
        <f>ROUND(ROUND(F37*H37,2)+ROUND(F50*H50,2),2)</f>
      </c>
      <c r="I36" s="3" t="inlineStr">
        <f>ROUND(ROUND(F37*I37,2)+ROUND(F50*I50,2),2)</f>
      </c>
      <c r="J36" s="3" t="inlineStr">
        <f>ROUND(ROUND(F37*J37,2)+ROUND(F50*J50,2),2)</f>
      </c>
      <c r="K36" s="3" t="inlineStr">
        <f>L36-(G36+H36+I36+J36)</f>
      </c>
      <c r="L36" s="3" t="inlineStr"/>
      <c r="M36" s="4" t="n">
        <f>ROUND(M37+M50,2)</f>
        <v>335581.74</v>
      </c>
    </row>
    <row r="37" customHeight="1" ht="15">
      <c r="A37" s="3" t="inlineStr">
        <is>
          <r>
            <t xml:space="preserve">6.1</t>
          </r>
        </is>
      </c>
      <c r="B37" s="3" t="inlineStr">
        <is>
          <r>
            <t xml:space="preserve">INFRAESTRUTURA DO TABULEIRO</t>
          </r>
        </is>
      </c>
      <c r="C37" s="3" t="inlineStr"/>
      <c r="D37" s="3" t="inlineStr"/>
      <c r="E37" s="3" t="inlineStr"/>
      <c r="F37" s="3" t="inlineStr"/>
      <c r="G37" s="3" t="inlineStr">
        <f>ROUND(SUMPRODUCT(F38:F49,G38:G49),2)</f>
      </c>
      <c r="H37" s="3" t="inlineStr">
        <f>ROUND(SUMPRODUCT(F38:F49,H38:H49),2)</f>
      </c>
      <c r="I37" s="3" t="inlineStr">
        <f>ROUND(SUMPRODUCT(F38:F49,I38:I49),2)</f>
      </c>
      <c r="J37" s="3" t="inlineStr">
        <f>ROUND(SUMPRODUCT(F38:F49,J38:J49),2)</f>
      </c>
      <c r="K37" s="3" t="inlineStr">
        <f>L37-(G37+H37+I37+J37)</f>
      </c>
      <c r="L37" s="3" t="inlineStr"/>
      <c r="M37" s="4" t="n">
        <f>ROUND(SUM(M38:M49),2)</f>
        <v>98813.62</v>
      </c>
    </row>
    <row r="38" customHeight="1" ht="15">
      <c r="A38" s="9" t="inlineStr">
        <is>
          <r>
            <t xml:space="preserve">MOBILIZAÇÃO</t>
          </r>
        </is>
      </c>
      <c r="B38" s="9" t="inlineStr"/>
      <c r="C38" s="9" t="inlineStr"/>
      <c r="D38" s="9" t="inlineStr"/>
      <c r="E38" s="9" t="inlineStr"/>
      <c r="F38" s="9" t="inlineStr"/>
      <c r="G38" s="9" t="inlineStr"/>
      <c r="H38" s="9" t="inlineStr"/>
      <c r="I38" s="9" t="inlineStr"/>
      <c r="J38" s="9" t="inlineStr"/>
      <c r="K38" s="9" t="inlineStr"/>
      <c r="L38" s="9" t="inlineStr"/>
      <c r="M38" s="9" t="inlineStr"/>
    </row>
    <row r="39" customHeight="0" bestFit="1" ht="20">
      <c r="A39" s="5" t="inlineStr">
        <is>
          <r>
            <t xml:space="preserve">6.1.1</t>
          </r>
        </is>
      </c>
      <c r="B39" s="6" t="inlineStr">
        <is>
          <r>
            <t xml:space="preserve">88297</t>
          </r>
        </is>
      </c>
      <c r="C39" s="5" t="inlineStr">
        <is>
          <r>
            <t xml:space="preserve">OPERADOR DE MÁQUINAS E EQUIPAMENTOS COM ENCARGOS COMPLEMENTARES</t>
          </r>
        </is>
      </c>
      <c r="D39" s="6" t="inlineStr">
        <is>
          <r>
            <t xml:space="preserve">SINAPI</t>
          </r>
        </is>
      </c>
      <c r="E39" s="6" t="inlineStr">
        <is>
          <r>
            <t xml:space="preserve">H</t>
          </r>
        </is>
      </c>
      <c r="F39" s="7" t="n">
        <v>36.0</v>
      </c>
      <c r="G39" s="8" t="n">
        <v>28.47</v>
      </c>
      <c r="H39" s="8" t="n">
        <v>0.0</v>
      </c>
      <c r="I39" s="8" t="n">
        <v>0.0</v>
      </c>
      <c r="J39" s="8" t="n">
        <v>2.91</v>
      </c>
      <c r="K39" s="8" t="n">
        <v>6.5</v>
      </c>
      <c r="L39" s="8" t="n">
        <f>ROUND(G39+H39+I39+J39+K39,2)</f>
        <v>37.88</v>
      </c>
      <c r="M39" s="8" t="n">
        <f>ROUND(ROUND(F39,2)*ROUND(L39,2),2)</f>
        <v>1363.68</v>
      </c>
    </row>
    <row r="40" customHeight="0" bestFit="1" ht="15">
      <c r="A40" s="5" t="inlineStr">
        <is>
          <r>
            <t xml:space="preserve">6.1.2</t>
          </r>
        </is>
      </c>
      <c r="B40" s="6" t="inlineStr">
        <is>
          <r>
            <t xml:space="preserve">88316</t>
          </r>
        </is>
      </c>
      <c r="C40" s="5" t="inlineStr">
        <is>
          <r>
            <t xml:space="preserve">SERVENTE COM ENCARGOS COMPLEMENTARES</t>
          </r>
        </is>
      </c>
      <c r="D40" s="6" t="inlineStr">
        <is>
          <r>
            <t xml:space="preserve">SINAPI</t>
          </r>
        </is>
      </c>
      <c r="E40" s="6" t="inlineStr">
        <is>
          <r>
            <t xml:space="preserve">H</t>
          </r>
        </is>
      </c>
      <c r="F40" s="7" t="n">
        <v>90.0</v>
      </c>
      <c r="G40" s="8" t="n">
        <v>18.88</v>
      </c>
      <c r="H40" s="8" t="n">
        <v>0.0</v>
      </c>
      <c r="I40" s="8" t="n">
        <v>0.0</v>
      </c>
      <c r="J40" s="8" t="n">
        <v>3.98</v>
      </c>
      <c r="K40" s="8" t="n">
        <v>4.73</v>
      </c>
      <c r="L40" s="8" t="n">
        <f>ROUND(G40+H40+I40+J40+K40,2)</f>
        <v>27.59</v>
      </c>
      <c r="M40" s="8" t="n">
        <f>ROUND(ROUND(F40,2)*ROUND(L40,2),2)</f>
        <v>2483.1</v>
      </c>
    </row>
    <row r="41" customHeight="0" bestFit="1" ht="20">
      <c r="A41" s="5" t="inlineStr">
        <is>
          <r>
            <t xml:space="preserve">6.1.3</t>
          </r>
        </is>
      </c>
      <c r="B41" s="6" t="inlineStr">
        <is>
          <r>
            <t xml:space="preserve">89843</t>
          </r>
        </is>
      </c>
      <c r="C41" s="5" t="inlineStr">
        <is>
          <r>
            <t xml:space="preserve">BATE-ESTACAS POR GRAVIDADE, POTÊNCIA DE 160 HP, PESO DO MARTELO ATÉ 3 TONELADAS - CHP DIURNO. AF_11/2014</t>
          </r>
        </is>
      </c>
      <c r="D41" s="6" t="inlineStr">
        <is>
          <r>
            <t xml:space="preserve">SINAPI</t>
          </r>
        </is>
      </c>
      <c r="E41" s="6" t="inlineStr">
        <is>
          <r>
            <t xml:space="preserve">CHP</t>
          </r>
        </is>
      </c>
      <c r="F41" s="7" t="n">
        <v>20.0</v>
      </c>
      <c r="G41" s="8" t="n">
        <v>58.99</v>
      </c>
      <c r="H41" s="8" t="n">
        <v>92.64</v>
      </c>
      <c r="I41" s="8" t="n">
        <v>64.21</v>
      </c>
      <c r="J41" s="8" t="n">
        <v>5.81</v>
      </c>
      <c r="K41" s="8" t="n">
        <v>45.88</v>
      </c>
      <c r="L41" s="8" t="n">
        <f>ROUND(G41+H41+I41+J41+K41,2)</f>
        <v>267.53</v>
      </c>
      <c r="M41" s="8" t="n">
        <f>ROUND(ROUND(F41,2)*ROUND(L41,2),2)</f>
        <v>5350.6</v>
      </c>
    </row>
    <row r="42" customHeight="0" bestFit="1" ht="36">
      <c r="A42" s="5" t="inlineStr">
        <is>
          <r>
            <t xml:space="preserve">6.1.4</t>
          </r>
        </is>
      </c>
      <c r="B42" s="6" t="inlineStr">
        <is>
          <r>
            <t xml:space="preserve">89883</t>
          </r>
        </is>
      </c>
      <c r="C42" s="5" t="inlineStr">
        <is>
          <r>
            <t xml:space="preserve">CAMINHÃO BASCULANTE 18 M3, COM CAVALO MECÂNICO DE CAPACIDADE MÁXIMA DE TRAÇÃO COMBINADO DE 45000 KG, POTÊNCIA 330 CV, INCLUSIVE SEMIREBOQUE COM CAÇAMBA METÁLICA - CHP DIURNO. AF_12/2014</t>
          </r>
        </is>
      </c>
      <c r="D42" s="6" t="inlineStr">
        <is>
          <r>
            <t xml:space="preserve">SINAPI</t>
          </r>
        </is>
      </c>
      <c r="E42" s="6" t="inlineStr">
        <is>
          <r>
            <t xml:space="preserve">CHP</t>
          </r>
        </is>
      </c>
      <c r="F42" s="7" t="n">
        <v>6.0</v>
      </c>
      <c r="G42" s="8" t="n">
        <v>31.0</v>
      </c>
      <c r="H42" s="8" t="n">
        <v>202.97</v>
      </c>
      <c r="I42" s="8" t="n">
        <v>126.54</v>
      </c>
      <c r="J42" s="8" t="n">
        <v>2.9</v>
      </c>
      <c r="K42" s="8" t="n">
        <v>75.23</v>
      </c>
      <c r="L42" s="8" t="n">
        <f>ROUND(G42+H42+I42+J42+K42,2)</f>
        <v>438.64</v>
      </c>
      <c r="M42" s="8" t="n">
        <f>ROUND(ROUND(F42,2)*ROUND(L42,2),2)</f>
        <v>2631.84</v>
      </c>
    </row>
    <row r="43" customHeight="1" ht="15">
      <c r="A43" s="9" t="inlineStr">
        <is>
          <r>
            <t xml:space="preserve">INFRAESTRUTURA</t>
          </r>
        </is>
      </c>
      <c r="B43" s="9" t="inlineStr"/>
      <c r="C43" s="9" t="inlineStr"/>
      <c r="D43" s="9" t="inlineStr"/>
      <c r="E43" s="9" t="inlineStr"/>
      <c r="F43" s="9" t="inlineStr"/>
      <c r="G43" s="9" t="inlineStr"/>
      <c r="H43" s="9" t="inlineStr"/>
      <c r="I43" s="9" t="inlineStr"/>
      <c r="J43" s="9" t="inlineStr"/>
      <c r="K43" s="9" t="inlineStr"/>
      <c r="L43" s="9" t="inlineStr"/>
      <c r="M43" s="9" t="inlineStr"/>
    </row>
    <row r="44" customHeight="0" bestFit="1" ht="28">
      <c r="A44" s="5" t="inlineStr">
        <is>
          <r>
            <t xml:space="preserve">6.1.5</t>
          </r>
        </is>
      </c>
      <c r="B44" s="6" t="inlineStr">
        <is>
          <r>
            <t xml:space="preserve">CPU-PNT-00</t>
          </r>
        </is>
      </c>
      <c r="C44" s="5" t="inlineStr">
        <is>
          <r>
            <t xml:space="preserve">ESTACA ESCAVADA MECANICAMENTE, SEM FLUIDO ESTABILIZANTE, COM 40CM DE DIÂMETRO (EXCLUSIVE MOBILIZAÇÃO E DESMOBILIZAÇÃO).</t>
          </r>
        </is>
      </c>
      <c r="D44" s="6" t="inlineStr">
        <is>
          <r>
            <t xml:space="preserve">Composições Próprias</t>
          </r>
        </is>
      </c>
      <c r="E44" s="6" t="inlineStr">
        <is>
          <r>
            <t xml:space="preserve">M</t>
          </r>
        </is>
      </c>
      <c r="F44" s="7" t="n">
        <v>196.0</v>
      </c>
      <c r="G44" s="8" t="n">
        <v>9.2</v>
      </c>
      <c r="H44" s="8" t="n">
        <v>3.6</v>
      </c>
      <c r="I44" s="8" t="n">
        <v>21.13</v>
      </c>
      <c r="J44" s="8" t="n">
        <v>1.43</v>
      </c>
      <c r="K44" s="8" t="n">
        <v>7.32</v>
      </c>
      <c r="L44" s="8" t="n">
        <f>ROUND(G44+H44+I44+J44+K44,2)</f>
        <v>42.68</v>
      </c>
      <c r="M44" s="8" t="n">
        <f>ROUND(ROUND(F44,2)*ROUND(L44,2),2)</f>
        <v>8365.28</v>
      </c>
    </row>
    <row r="45" customHeight="0" bestFit="1" ht="28">
      <c r="A45" s="5" t="inlineStr">
        <is>
          <r>
            <t xml:space="preserve">6.1.6</t>
          </r>
        </is>
      </c>
      <c r="B45" s="6" t="inlineStr">
        <is>
          <r>
            <t xml:space="preserve">96528</t>
          </r>
        </is>
      </c>
      <c r="C45" s="5" t="inlineStr">
        <is>
          <r>
            <t xml:space="preserve">FABRICAÇÃO, MONTAGEM E DESMONTAGEM DE FÔRMA PARA BLOCO DE COROAMENTO, EM MADEIRA SERRADA, E=25 MM, 1 UTILIZAÇÃO. AF_01/2024</t>
          </r>
        </is>
      </c>
      <c r="D45" s="6" t="inlineStr">
        <is>
          <r>
            <t xml:space="preserve">SINAPI</t>
          </r>
        </is>
      </c>
      <c r="E45" s="6" t="inlineStr">
        <is>
          <r>
            <t xml:space="preserve">M2</t>
          </r>
        </is>
      </c>
      <c r="F45" s="7" t="n">
        <v>35.2</v>
      </c>
      <c r="G45" s="8" t="n">
        <v>63.79</v>
      </c>
      <c r="H45" s="8" t="n">
        <v>94.34</v>
      </c>
      <c r="I45" s="8" t="n">
        <v>0.01</v>
      </c>
      <c r="J45" s="8" t="n">
        <v>9.53</v>
      </c>
      <c r="K45" s="8" t="n">
        <v>34.71</v>
      </c>
      <c r="L45" s="8" t="n">
        <f>ROUND(G45+H45+I45+J45+K45,2)</f>
        <v>202.38</v>
      </c>
      <c r="M45" s="8" t="n">
        <f>ROUND(ROUND(F45,2)*ROUND(L45,2),2)</f>
        <v>7123.78</v>
      </c>
    </row>
    <row r="46" customHeight="0" bestFit="1" ht="15">
      <c r="A46" s="5" t="inlineStr">
        <is>
          <r>
            <t xml:space="preserve">6.1.7</t>
          </r>
        </is>
      </c>
      <c r="B46" s="6" t="inlineStr">
        <is>
          <r>
            <t xml:space="preserve">0407819</t>
          </r>
        </is>
      </c>
      <c r="C46" s="5" t="inlineStr">
        <is>
          <r>
            <t xml:space="preserve">Armação em aço CA-50 - fornecimento, preparo e colocação</t>
          </r>
        </is>
      </c>
      <c r="D46" s="6" t="inlineStr">
        <is>
          <r>
            <t xml:space="preserve">SICRO NOVO</t>
          </r>
        </is>
      </c>
      <c r="E46" s="6" t="inlineStr">
        <is>
          <r>
            <t xml:space="preserve">kg</t>
          </r>
        </is>
      </c>
      <c r="F46" s="7" t="n">
        <v>3405.82</v>
      </c>
      <c r="G46" s="8" t="n">
        <v>5.16</v>
      </c>
      <c r="H46" s="8" t="n">
        <v>6.94</v>
      </c>
      <c r="I46" s="8" t="n">
        <v>0.02</v>
      </c>
      <c r="J46" s="8" t="n">
        <v>0.01</v>
      </c>
      <c r="K46" s="8" t="n">
        <v>2.51</v>
      </c>
      <c r="L46" s="8" t="n">
        <f>ROUND(G46+H46+I46+J46+K46,2)</f>
        <v>14.64</v>
      </c>
      <c r="M46" s="8" t="n">
        <f>ROUND(ROUND(F46,2)*ROUND(L46,2),2)</f>
        <v>49861.2</v>
      </c>
    </row>
    <row r="47" customHeight="1" ht="1">
      <c r="A47" s="5" t="inlineStr"/>
      <c r="B47" s="6" t="inlineStr"/>
      <c r="C47" s="10" t="inlineStr"/>
      <c r="D47" s="6" t="inlineStr"/>
      <c r="E47" s="6" t="inlineStr"/>
      <c r="F47" s="7" t="inlineStr"/>
      <c r="G47" s="8" t="inlineStr"/>
      <c r="H47" s="8" t="inlineStr"/>
      <c r="I47" s="8" t="inlineStr"/>
      <c r="J47" s="8" t="inlineStr"/>
      <c r="K47" s="8" t="inlineStr"/>
      <c r="L47" s="8" t="inlineStr"/>
      <c r="M47" s="8" t="inlineStr"/>
    </row>
    <row r="48" customHeight="0" bestFit="1" ht="20">
      <c r="A48" s="5" t="inlineStr">
        <is>
          <r>
            <t xml:space="preserve">6.1.8</t>
          </r>
        </is>
      </c>
      <c r="B48" s="6" t="inlineStr">
        <is>
          <r>
            <t xml:space="preserve">1106281</t>
          </r>
        </is>
      </c>
      <c r="C48" s="5" t="inlineStr">
        <is>
          <r>
            <t xml:space="preserve">Concreto para bombeamento fck = 35 MPa - confecção em central dosadora de 30 m³/h - areia e brita comerciais</t>
          </r>
        </is>
      </c>
      <c r="D48" s="6" t="inlineStr">
        <is>
          <r>
            <t xml:space="preserve">SICRO NOVO</t>
          </r>
        </is>
      </c>
      <c r="E48" s="6" t="inlineStr">
        <is>
          <r>
            <t xml:space="preserve">m³</t>
          </r>
        </is>
      </c>
      <c r="F48" s="7" t="n">
        <v>37.43</v>
      </c>
      <c r="G48" s="8" t="n">
        <v>6.75</v>
      </c>
      <c r="H48" s="8" t="n">
        <v>440.51</v>
      </c>
      <c r="I48" s="8" t="n">
        <v>25.0</v>
      </c>
      <c r="J48" s="8" t="n">
        <v>0.01</v>
      </c>
      <c r="K48" s="8" t="n">
        <v>97.76</v>
      </c>
      <c r="L48" s="8" t="n">
        <f>ROUND(G48+H48+I48+J48+K48,2)</f>
        <v>570.03</v>
      </c>
      <c r="M48" s="8" t="n">
        <f>ROUND(ROUND(F48,2)*ROUND(L48,2),2)</f>
        <v>21336.22</v>
      </c>
    </row>
    <row r="49" customHeight="0" bestFit="1" ht="20">
      <c r="A49" s="5" t="inlineStr">
        <is>
          <r>
            <t xml:space="preserve">6.1.9</t>
          </r>
        </is>
      </c>
      <c r="B49" s="6" t="inlineStr">
        <is>
          <r>
            <t xml:space="preserve">95601</t>
          </r>
        </is>
      </c>
      <c r="C49" s="5" t="inlineStr">
        <is>
          <r>
            <t xml:space="preserve">ARRASAMENTO MECANICO DE ESTACA DE CONCRETO ARMADO, DIAMETROS DE ATÉ 40 CM. AF_05/2021</t>
          </r>
        </is>
      </c>
      <c r="D49" s="6" t="inlineStr">
        <is>
          <r>
            <t xml:space="preserve">SINAPI</t>
          </r>
        </is>
      </c>
      <c r="E49" s="6" t="inlineStr">
        <is>
          <r>
            <t xml:space="preserve">UN</t>
          </r>
        </is>
      </c>
      <c r="F49" s="7" t="n">
        <v>14.0</v>
      </c>
      <c r="G49" s="8" t="n">
        <v>14.58</v>
      </c>
      <c r="H49" s="8" t="n">
        <v>0.0</v>
      </c>
      <c r="I49" s="8" t="n">
        <v>0.36</v>
      </c>
      <c r="J49" s="8" t="n">
        <v>2.69</v>
      </c>
      <c r="K49" s="8" t="n">
        <v>3.65</v>
      </c>
      <c r="L49" s="8" t="n">
        <f>ROUND(G49+H49+I49+J49+K49,2)</f>
        <v>21.28</v>
      </c>
      <c r="M49" s="8" t="n">
        <f>ROUND(ROUND(F49,2)*ROUND(L49,2),2)</f>
        <v>297.92</v>
      </c>
    </row>
    <row r="50" customHeight="1" ht="15">
      <c r="A50" s="3" t="inlineStr">
        <is>
          <r>
            <t xml:space="preserve">6.2</t>
          </r>
        </is>
      </c>
      <c r="B50" s="3" t="inlineStr">
        <is>
          <r>
            <t xml:space="preserve">SUPERESTRUTURA DO TABULEIRO</t>
          </r>
        </is>
      </c>
      <c r="C50" s="3" t="inlineStr"/>
      <c r="D50" s="3" t="inlineStr"/>
      <c r="E50" s="3" t="inlineStr"/>
      <c r="F50" s="3" t="inlineStr"/>
      <c r="G50" s="3" t="inlineStr">
        <f>ROUND(SUMPRODUCT(F51:F73,G51:G73),2)</f>
      </c>
      <c r="H50" s="3" t="inlineStr">
        <f>ROUND(SUMPRODUCT(F51:F73,H51:H73),2)</f>
      </c>
      <c r="I50" s="3" t="inlineStr">
        <f>ROUND(SUMPRODUCT(F51:F73,I51:I73),2)</f>
      </c>
      <c r="J50" s="3" t="inlineStr">
        <f>ROUND(SUMPRODUCT(F51:F73,J51:J73),2)</f>
      </c>
      <c r="K50" s="3" t="inlineStr">
        <f>L50-(G50+H50+I50+J50)</f>
      </c>
      <c r="L50" s="3" t="inlineStr"/>
      <c r="M50" s="4" t="n">
        <f>ROUND(SUM(M51:M73),2)</f>
        <v>236768.12</v>
      </c>
    </row>
    <row r="51" customHeight="1" ht="15">
      <c r="A51" s="9" t="inlineStr">
        <is>
          <r>
            <t xml:space="preserve">TRANSVERSINAS</t>
          </r>
        </is>
      </c>
      <c r="B51" s="9" t="inlineStr"/>
      <c r="C51" s="9" t="inlineStr"/>
      <c r="D51" s="9" t="inlineStr"/>
      <c r="E51" s="9" t="inlineStr"/>
      <c r="F51" s="9" t="inlineStr"/>
      <c r="G51" s="9" t="inlineStr"/>
      <c r="H51" s="9" t="inlineStr"/>
      <c r="I51" s="9" t="inlineStr"/>
      <c r="J51" s="9" t="inlineStr"/>
      <c r="K51" s="9" t="inlineStr"/>
      <c r="L51" s="9" t="inlineStr"/>
      <c r="M51" s="9" t="inlineStr"/>
    </row>
    <row r="52" customHeight="0" bestFit="1" ht="20">
      <c r="A52" s="5" t="inlineStr">
        <is>
          <r>
            <t xml:space="preserve">6.2.1</t>
          </r>
        </is>
      </c>
      <c r="B52" s="6" t="inlineStr">
        <is>
          <r>
            <t xml:space="preserve">92270</t>
          </r>
        </is>
      </c>
      <c r="C52" s="5" t="inlineStr">
        <is>
          <r>
            <t xml:space="preserve">FABRICAÇÃO DE FÔRMA PARA VIGAS, COM MADEIRA SERRADA, E = 25 MM. AF_09/2020</t>
          </r>
        </is>
      </c>
      <c r="D52" s="6" t="inlineStr">
        <is>
          <r>
            <t xml:space="preserve">SINAPI</t>
          </r>
        </is>
      </c>
      <c r="E52" s="6" t="inlineStr">
        <is>
          <r>
            <t xml:space="preserve">M2</t>
          </r>
        </is>
      </c>
      <c r="F52" s="7" t="n">
        <v>14.4</v>
      </c>
      <c r="G52" s="8" t="n">
        <v>33.73</v>
      </c>
      <c r="H52" s="8" t="n">
        <v>290.51</v>
      </c>
      <c r="I52" s="8" t="n">
        <v>0.03</v>
      </c>
      <c r="J52" s="8" t="n">
        <v>4.7</v>
      </c>
      <c r="K52" s="8" t="n">
        <v>68.1</v>
      </c>
      <c r="L52" s="8" t="n">
        <f>ROUND(G52+H52+I52+J52+K52,2)</f>
        <v>397.07</v>
      </c>
      <c r="M52" s="8" t="n">
        <f>ROUND(ROUND(F52,2)*ROUND(L52,2),2)</f>
        <v>5717.81</v>
      </c>
    </row>
    <row r="53" customHeight="0" bestFit="1" ht="15">
      <c r="A53" s="5" t="inlineStr">
        <is>
          <r>
            <t xml:space="preserve">6.2.2</t>
          </r>
        </is>
      </c>
      <c r="B53" s="6" t="inlineStr">
        <is>
          <r>
            <t xml:space="preserve">0407819</t>
          </r>
        </is>
      </c>
      <c r="C53" s="5" t="inlineStr">
        <is>
          <r>
            <t xml:space="preserve">Armação em aço CA-50 - fornecimento, preparo e colocação</t>
          </r>
        </is>
      </c>
      <c r="D53" s="6" t="inlineStr">
        <is>
          <r>
            <t xml:space="preserve">SICRO NOVO</t>
          </r>
        </is>
      </c>
      <c r="E53" s="6" t="inlineStr">
        <is>
          <r>
            <t xml:space="preserve">kg</t>
          </r>
        </is>
      </c>
      <c r="F53" s="7" t="n">
        <v>128.0</v>
      </c>
      <c r="G53" s="8" t="n">
        <v>5.16</v>
      </c>
      <c r="H53" s="8" t="n">
        <v>6.94</v>
      </c>
      <c r="I53" s="8" t="n">
        <v>0.02</v>
      </c>
      <c r="J53" s="8" t="n">
        <v>0.01</v>
      </c>
      <c r="K53" s="8" t="n">
        <v>2.51</v>
      </c>
      <c r="L53" s="8" t="n">
        <f>ROUND(G53+H53+I53+J53+K53,2)</f>
        <v>14.64</v>
      </c>
      <c r="M53" s="8" t="n">
        <f>ROUND(ROUND(F53,2)*ROUND(L53,2),2)</f>
        <v>1873.92</v>
      </c>
    </row>
    <row r="54" customHeight="1" ht="1">
      <c r="A54" s="5" t="inlineStr"/>
      <c r="B54" s="6" t="inlineStr"/>
      <c r="C54" s="10" t="inlineStr"/>
      <c r="D54" s="6" t="inlineStr"/>
      <c r="E54" s="6" t="inlineStr"/>
      <c r="F54" s="7" t="inlineStr"/>
      <c r="G54" s="8" t="inlineStr"/>
      <c r="H54" s="8" t="inlineStr"/>
      <c r="I54" s="8" t="inlineStr"/>
      <c r="J54" s="8" t="inlineStr"/>
      <c r="K54" s="8" t="inlineStr"/>
      <c r="L54" s="8" t="inlineStr"/>
      <c r="M54" s="8" t="inlineStr"/>
    </row>
    <row r="55" customHeight="0" bestFit="1" ht="20">
      <c r="A55" s="5" t="inlineStr">
        <is>
          <r>
            <t xml:space="preserve">6.2.3</t>
          </r>
        </is>
      </c>
      <c r="B55" s="6" t="inlineStr">
        <is>
          <r>
            <t xml:space="preserve">1106281</t>
          </r>
        </is>
      </c>
      <c r="C55" s="5" t="inlineStr">
        <is>
          <r>
            <t xml:space="preserve">Concreto para bombeamento fck = 35 MPa - confecção em central dosadora de 30 m³/h - areia e brita comerciais</t>
          </r>
        </is>
      </c>
      <c r="D55" s="6" t="inlineStr">
        <is>
          <r>
            <t xml:space="preserve">SICRO NOVO</t>
          </r>
        </is>
      </c>
      <c r="E55" s="6" t="inlineStr">
        <is>
          <r>
            <t xml:space="preserve">m³</t>
          </r>
        </is>
      </c>
      <c r="F55" s="7" t="n">
        <v>1.28</v>
      </c>
      <c r="G55" s="8" t="n">
        <v>6.75</v>
      </c>
      <c r="H55" s="8" t="n">
        <v>440.51</v>
      </c>
      <c r="I55" s="8" t="n">
        <v>25.0</v>
      </c>
      <c r="J55" s="8" t="n">
        <v>0.01</v>
      </c>
      <c r="K55" s="8" t="n">
        <v>97.76</v>
      </c>
      <c r="L55" s="8" t="n">
        <f>ROUND(G55+H55+I55+J55+K55,2)</f>
        <v>570.03</v>
      </c>
      <c r="M55" s="8" t="n">
        <f>ROUND(ROUND(F55,2)*ROUND(L55,2),2)</f>
        <v>729.64</v>
      </c>
    </row>
    <row r="56" customHeight="1" ht="15">
      <c r="A56" s="9" t="inlineStr">
        <is>
          <r>
            <t xml:space="preserve">LONGARINA</t>
          </r>
        </is>
      </c>
      <c r="B56" s="9" t="inlineStr"/>
      <c r="C56" s="9" t="inlineStr"/>
      <c r="D56" s="9" t="inlineStr"/>
      <c r="E56" s="9" t="inlineStr"/>
      <c r="F56" s="9" t="inlineStr"/>
      <c r="G56" s="9" t="inlineStr"/>
      <c r="H56" s="9" t="inlineStr"/>
      <c r="I56" s="9" t="inlineStr"/>
      <c r="J56" s="9" t="inlineStr"/>
      <c r="K56" s="9" t="inlineStr"/>
      <c r="L56" s="9" t="inlineStr"/>
      <c r="M56" s="9" t="inlineStr"/>
    </row>
    <row r="57" customHeight="0" bestFit="1" ht="20">
      <c r="A57" s="5" t="inlineStr">
        <is>
          <r>
            <t xml:space="preserve">6.2.4</t>
          </r>
        </is>
      </c>
      <c r="B57" s="6" t="inlineStr">
        <is>
          <r>
            <t xml:space="preserve">92270</t>
          </r>
        </is>
      </c>
      <c r="C57" s="5" t="inlineStr">
        <is>
          <r>
            <t xml:space="preserve">FABRICAÇÃO DE FÔRMA PARA VIGAS, COM MADEIRA SERRADA, E = 25 MM. AF_09/2020</t>
          </r>
        </is>
      </c>
      <c r="D57" s="6" t="inlineStr">
        <is>
          <r>
            <t xml:space="preserve">SINAPI</t>
          </r>
        </is>
      </c>
      <c r="E57" s="6" t="inlineStr">
        <is>
          <r>
            <t xml:space="preserve">M2</t>
          </r>
        </is>
      </c>
      <c r="F57" s="7" t="n">
        <v>126.0</v>
      </c>
      <c r="G57" s="8" t="n">
        <v>33.73</v>
      </c>
      <c r="H57" s="8" t="n">
        <v>290.51</v>
      </c>
      <c r="I57" s="8" t="n">
        <v>0.03</v>
      </c>
      <c r="J57" s="8" t="n">
        <v>4.7</v>
      </c>
      <c r="K57" s="8" t="n">
        <v>68.1</v>
      </c>
      <c r="L57" s="8" t="n">
        <f>ROUND(G57+H57+I57+J57+K57,2)</f>
        <v>397.07</v>
      </c>
      <c r="M57" s="8" t="n">
        <f>ROUND(ROUND(F57,2)*ROUND(L57,2),2)</f>
        <v>50030.82</v>
      </c>
    </row>
    <row r="58" customHeight="0" bestFit="1" ht="15">
      <c r="A58" s="5" t="inlineStr">
        <is>
          <r>
            <t xml:space="preserve">6.2.5</t>
          </r>
        </is>
      </c>
      <c r="B58" s="6" t="inlineStr">
        <is>
          <r>
            <t xml:space="preserve">0407819</t>
          </r>
        </is>
      </c>
      <c r="C58" s="5" t="inlineStr">
        <is>
          <r>
            <t xml:space="preserve">Armação em aço CA-50 - fornecimento, preparo e colocação</t>
          </r>
        </is>
      </c>
      <c r="D58" s="6" t="inlineStr">
        <is>
          <r>
            <t xml:space="preserve">SICRO NOVO</t>
          </r>
        </is>
      </c>
      <c r="E58" s="6" t="inlineStr">
        <is>
          <r>
            <t xml:space="preserve">kg</t>
          </r>
        </is>
      </c>
      <c r="F58" s="7" t="n">
        <v>2820.0</v>
      </c>
      <c r="G58" s="8" t="n">
        <v>5.16</v>
      </c>
      <c r="H58" s="8" t="n">
        <v>6.94</v>
      </c>
      <c r="I58" s="8" t="n">
        <v>0.02</v>
      </c>
      <c r="J58" s="8" t="n">
        <v>0.01</v>
      </c>
      <c r="K58" s="8" t="n">
        <v>2.51</v>
      </c>
      <c r="L58" s="8" t="n">
        <f>ROUND(G58+H58+I58+J58+K58,2)</f>
        <v>14.64</v>
      </c>
      <c r="M58" s="8" t="n">
        <f>ROUND(ROUND(F58,2)*ROUND(L58,2),2)</f>
        <v>41284.8</v>
      </c>
    </row>
    <row r="59" customHeight="1" ht="1">
      <c r="A59" s="5" t="inlineStr"/>
      <c r="B59" s="6" t="inlineStr"/>
      <c r="C59" s="10" t="inlineStr"/>
      <c r="D59" s="6" t="inlineStr"/>
      <c r="E59" s="6" t="inlineStr"/>
      <c r="F59" s="7" t="inlineStr"/>
      <c r="G59" s="8" t="inlineStr"/>
      <c r="H59" s="8" t="inlineStr"/>
      <c r="I59" s="8" t="inlineStr"/>
      <c r="J59" s="8" t="inlineStr"/>
      <c r="K59" s="8" t="inlineStr"/>
      <c r="L59" s="8" t="inlineStr"/>
      <c r="M59" s="8" t="inlineStr"/>
    </row>
    <row r="60" customHeight="0" bestFit="1" ht="20">
      <c r="A60" s="5" t="inlineStr">
        <is>
          <r>
            <t xml:space="preserve">6.2.6</t>
          </r>
        </is>
      </c>
      <c r="B60" s="6" t="inlineStr">
        <is>
          <r>
            <t xml:space="preserve">4507768</t>
          </r>
        </is>
      </c>
      <c r="C60" s="5" t="inlineStr">
        <is>
          <r>
            <t xml:space="preserve">Ancoragem ativa com 6 cordoalhas aderentes D = 12,7 mm - fornecimento e instalação</t>
          </r>
        </is>
      </c>
      <c r="D60" s="6" t="inlineStr">
        <is>
          <r>
            <t xml:space="preserve">SICRO NOVO</t>
          </r>
        </is>
      </c>
      <c r="E60" s="6" t="inlineStr">
        <is>
          <r>
            <t xml:space="preserve">un</t>
          </r>
        </is>
      </c>
      <c r="F60" s="7" t="n">
        <v>9.0</v>
      </c>
      <c r="G60" s="8" t="n">
        <v>27.84</v>
      </c>
      <c r="H60" s="8" t="n">
        <v>491.94</v>
      </c>
      <c r="I60" s="8" t="n">
        <v>10.02</v>
      </c>
      <c r="J60" s="8" t="n">
        <v>0.01</v>
      </c>
      <c r="K60" s="8" t="n">
        <v>109.67</v>
      </c>
      <c r="L60" s="8" t="n">
        <f>ROUND(G60+H60+I60+J60+K60,2)</f>
        <v>639.48</v>
      </c>
      <c r="M60" s="8" t="n">
        <f>ROUND(ROUND(F60,2)*ROUND(L60,2),2)</f>
        <v>5755.32</v>
      </c>
    </row>
    <row r="61" customHeight="0" bestFit="1" ht="20">
      <c r="A61" s="5" t="inlineStr">
        <is>
          <r>
            <t xml:space="preserve">6.2.7</t>
          </r>
        </is>
      </c>
      <c r="B61" s="6" t="inlineStr">
        <is>
          <r>
            <t xml:space="preserve">1106281</t>
          </r>
        </is>
      </c>
      <c r="C61" s="5" t="inlineStr">
        <is>
          <r>
            <t xml:space="preserve">Concreto para bombeamento fck = 35 MPa - confecção em central dosadora de 30 m³/h - areia e brita comerciais</t>
          </r>
        </is>
      </c>
      <c r="D61" s="6" t="inlineStr">
        <is>
          <r>
            <t xml:space="preserve">SICRO NOVO</t>
          </r>
        </is>
      </c>
      <c r="E61" s="6" t="inlineStr">
        <is>
          <r>
            <t xml:space="preserve">m³</t>
          </r>
        </is>
      </c>
      <c r="F61" s="7" t="n">
        <v>15.6</v>
      </c>
      <c r="G61" s="8" t="n">
        <v>6.75</v>
      </c>
      <c r="H61" s="8" t="n">
        <v>440.51</v>
      </c>
      <c r="I61" s="8" t="n">
        <v>25.0</v>
      </c>
      <c r="J61" s="8" t="n">
        <v>0.01</v>
      </c>
      <c r="K61" s="8" t="n">
        <v>97.76</v>
      </c>
      <c r="L61" s="8" t="n">
        <f>ROUND(G61+H61+I61+J61+K61,2)</f>
        <v>570.03</v>
      </c>
      <c r="M61" s="8" t="n">
        <f>ROUND(ROUND(F61,2)*ROUND(L61,2),2)</f>
        <v>8892.47</v>
      </c>
    </row>
    <row r="62" customHeight="0" bestFit="1" ht="20">
      <c r="A62" s="5" t="inlineStr">
        <is>
          <r>
            <t xml:space="preserve">6.2.8</t>
          </r>
        </is>
      </c>
      <c r="B62" s="6" t="inlineStr">
        <is>
          <r>
            <t xml:space="preserve">0307732</t>
          </r>
        </is>
      </c>
      <c r="C62" s="5" t="inlineStr">
        <is>
          <r>
            <t xml:space="preserve">Aparelho de apoio de neoprene fretado para estruturas pré-moldadas - fornecimento e instalação</t>
          </r>
        </is>
      </c>
      <c r="D62" s="6" t="inlineStr">
        <is>
          <r>
            <t xml:space="preserve">SICRO NOVO</t>
          </r>
        </is>
      </c>
      <c r="E62" s="6" t="inlineStr">
        <is>
          <r>
            <t xml:space="preserve">dm³</t>
          </r>
        </is>
      </c>
      <c r="F62" s="7" t="n">
        <v>16.8</v>
      </c>
      <c r="G62" s="8" t="n">
        <v>4.93</v>
      </c>
      <c r="H62" s="8" t="n">
        <v>98.21</v>
      </c>
      <c r="I62" s="8" t="n">
        <v>0.07</v>
      </c>
      <c r="J62" s="8" t="n">
        <v>0.0</v>
      </c>
      <c r="K62" s="8" t="n">
        <v>21.36</v>
      </c>
      <c r="L62" s="8" t="n">
        <f>ROUND(G62+H62+I62+J62+K62,2)</f>
        <v>124.57</v>
      </c>
      <c r="M62" s="8" t="n">
        <f>ROUND(ROUND(F62,2)*ROUND(L62,2),2)</f>
        <v>2092.78</v>
      </c>
    </row>
    <row r="63" customHeight="1" ht="15">
      <c r="A63" s="9" t="inlineStr">
        <is>
          <r>
            <t xml:space="preserve">LAJE DE TABULEIRO</t>
          </r>
        </is>
      </c>
      <c r="B63" s="9" t="inlineStr"/>
      <c r="C63" s="9" t="inlineStr"/>
      <c r="D63" s="9" t="inlineStr"/>
      <c r="E63" s="9" t="inlineStr"/>
      <c r="F63" s="9" t="inlineStr"/>
      <c r="G63" s="9" t="inlineStr"/>
      <c r="H63" s="9" t="inlineStr"/>
      <c r="I63" s="9" t="inlineStr"/>
      <c r="J63" s="9" t="inlineStr"/>
      <c r="K63" s="9" t="inlineStr"/>
      <c r="L63" s="9" t="inlineStr"/>
      <c r="M63" s="9" t="inlineStr"/>
    </row>
    <row r="64" customHeight="0" bestFit="1" ht="20">
      <c r="A64" s="5" t="inlineStr">
        <is>
          <r>
            <t xml:space="preserve">6.2.9</t>
          </r>
        </is>
      </c>
      <c r="B64" s="6" t="inlineStr">
        <is>
          <r>
            <t xml:space="preserve">92268</t>
          </r>
        </is>
      </c>
      <c r="C64" s="5" t="inlineStr">
        <is>
          <r>
            <t xml:space="preserve">FABRICAÇÃO DE FÔRMA PARA LAJES, EM CHAPA DE MADEIRA COMPENSADA PLASTIFICADA, E = 18 MM. AF_09/2020</t>
          </r>
        </is>
      </c>
      <c r="D64" s="6" t="inlineStr">
        <is>
          <r>
            <t xml:space="preserve">SINAPI</t>
          </r>
        </is>
      </c>
      <c r="E64" s="6" t="inlineStr">
        <is>
          <r>
            <t xml:space="preserve">M2</t>
          </r>
        </is>
      </c>
      <c r="F64" s="7" t="n">
        <v>234.0</v>
      </c>
      <c r="G64" s="8" t="n">
        <v>1.01</v>
      </c>
      <c r="H64" s="8" t="n">
        <v>87.47</v>
      </c>
      <c r="I64" s="8" t="n">
        <v>0.0</v>
      </c>
      <c r="J64" s="8" t="n">
        <v>0.1</v>
      </c>
      <c r="K64" s="8" t="n">
        <v>18.34</v>
      </c>
      <c r="L64" s="8" t="n">
        <f>ROUND(G64+H64+I64+J64+K64,2)</f>
        <v>106.92</v>
      </c>
      <c r="M64" s="8" t="n">
        <f>ROUND(ROUND(F64,2)*ROUND(L64,2),2)</f>
        <v>25019.28</v>
      </c>
    </row>
    <row r="65" customHeight="0" bestFit="1" ht="15">
      <c r="A65" s="5" t="inlineStr">
        <is>
          <r>
            <t xml:space="preserve">6.2.10</t>
          </r>
        </is>
      </c>
      <c r="B65" s="6" t="inlineStr">
        <is>
          <r>
            <t xml:space="preserve">0407819</t>
          </r>
        </is>
      </c>
      <c r="C65" s="5" t="inlineStr">
        <is>
          <r>
            <t xml:space="preserve">Armação em aço CA-50 - fornecimento, preparo e colocação</t>
          </r>
        </is>
      </c>
      <c r="D65" s="6" t="inlineStr">
        <is>
          <r>
            <t xml:space="preserve">SICRO NOVO</t>
          </r>
        </is>
      </c>
      <c r="E65" s="6" t="inlineStr">
        <is>
          <r>
            <t xml:space="preserve">kg</t>
          </r>
        </is>
      </c>
      <c r="F65" s="7" t="n">
        <v>3965.0</v>
      </c>
      <c r="G65" s="8" t="n">
        <v>5.16</v>
      </c>
      <c r="H65" s="8" t="n">
        <v>6.94</v>
      </c>
      <c r="I65" s="8" t="n">
        <v>0.02</v>
      </c>
      <c r="J65" s="8" t="n">
        <v>0.01</v>
      </c>
      <c r="K65" s="8" t="n">
        <v>2.51</v>
      </c>
      <c r="L65" s="8" t="n">
        <f>ROUND(G65+H65+I65+J65+K65,2)</f>
        <v>14.64</v>
      </c>
      <c r="M65" s="8" t="n">
        <f>ROUND(ROUND(F65,2)*ROUND(L65,2),2)</f>
        <v>58047.6</v>
      </c>
    </row>
    <row r="66" customHeight="1" ht="1">
      <c r="A66" s="5" t="inlineStr"/>
      <c r="B66" s="6" t="inlineStr"/>
      <c r="C66" s="10" t="inlineStr"/>
      <c r="D66" s="6" t="inlineStr"/>
      <c r="E66" s="6" t="inlineStr"/>
      <c r="F66" s="7" t="inlineStr"/>
      <c r="G66" s="8" t="inlineStr"/>
      <c r="H66" s="8" t="inlineStr"/>
      <c r="I66" s="8" t="inlineStr"/>
      <c r="J66" s="8" t="inlineStr"/>
      <c r="K66" s="8" t="inlineStr"/>
      <c r="L66" s="8" t="inlineStr"/>
      <c r="M66" s="8" t="inlineStr"/>
    </row>
    <row r="67" customHeight="0" bestFit="1" ht="15">
      <c r="A67" s="5" t="inlineStr">
        <is>
          <r>
            <t xml:space="preserve">6.2.11</t>
          </r>
        </is>
      </c>
      <c r="B67" s="6" t="inlineStr">
        <is>
          <r>
            <t xml:space="preserve">0407818</t>
          </r>
        </is>
      </c>
      <c r="C67" s="5" t="inlineStr">
        <is>
          <r>
            <t xml:space="preserve">Armação em aço CA-25 - fornecimento, preparo e colocação</t>
          </r>
        </is>
      </c>
      <c r="D67" s="6" t="inlineStr">
        <is>
          <r>
            <t xml:space="preserve">SICRO NOVO</t>
          </r>
        </is>
      </c>
      <c r="E67" s="6" t="inlineStr">
        <is>
          <r>
            <t xml:space="preserve">kg</t>
          </r>
        </is>
      </c>
      <c r="F67" s="7" t="n">
        <v>78.0</v>
      </c>
      <c r="G67" s="8" t="n">
        <v>4.59</v>
      </c>
      <c r="H67" s="8" t="n">
        <v>7.19</v>
      </c>
      <c r="I67" s="8" t="n">
        <v>0.02</v>
      </c>
      <c r="J67" s="8" t="n">
        <v>0.01</v>
      </c>
      <c r="K67" s="8" t="n">
        <v>2.44</v>
      </c>
      <c r="L67" s="8" t="n">
        <f>ROUND(G67+H67+I67+J67+K67,2)</f>
        <v>14.25</v>
      </c>
      <c r="M67" s="8" t="n">
        <f>ROUND(ROUND(F67,2)*ROUND(L67,2),2)</f>
        <v>1111.5</v>
      </c>
    </row>
    <row r="68" customHeight="1" ht="1">
      <c r="A68" s="5" t="inlineStr"/>
      <c r="B68" s="6" t="inlineStr"/>
      <c r="C68" s="10" t="inlineStr"/>
      <c r="D68" s="6" t="inlineStr"/>
      <c r="E68" s="6" t="inlineStr"/>
      <c r="F68" s="7" t="inlineStr"/>
      <c r="G68" s="8" t="inlineStr"/>
      <c r="H68" s="8" t="inlineStr"/>
      <c r="I68" s="8" t="inlineStr"/>
      <c r="J68" s="8" t="inlineStr"/>
      <c r="K68" s="8" t="inlineStr"/>
      <c r="L68" s="8" t="inlineStr"/>
      <c r="M68" s="8" t="inlineStr"/>
    </row>
    <row r="69" customHeight="0" bestFit="1" ht="20">
      <c r="A69" s="5" t="inlineStr">
        <is>
          <r>
            <t xml:space="preserve">6.2.12</t>
          </r>
        </is>
      </c>
      <c r="B69" s="6" t="inlineStr">
        <is>
          <r>
            <t xml:space="preserve">1106281</t>
          </r>
        </is>
      </c>
      <c r="C69" s="5" t="inlineStr">
        <is>
          <r>
            <t xml:space="preserve">Concreto para bombeamento fck = 35 MPa - confecção em central dosadora de 30 m³/h - areia e brita comerciais</t>
          </r>
        </is>
      </c>
      <c r="D69" s="6" t="inlineStr">
        <is>
          <r>
            <t xml:space="preserve">SICRO NOVO</t>
          </r>
        </is>
      </c>
      <c r="E69" s="6" t="inlineStr">
        <is>
          <r>
            <t xml:space="preserve">m³</t>
          </r>
        </is>
      </c>
      <c r="F69" s="7" t="n">
        <v>29.25</v>
      </c>
      <c r="G69" s="8" t="n">
        <v>6.75</v>
      </c>
      <c r="H69" s="8" t="n">
        <v>440.51</v>
      </c>
      <c r="I69" s="8" t="n">
        <v>25.0</v>
      </c>
      <c r="J69" s="8" t="n">
        <v>0.01</v>
      </c>
      <c r="K69" s="8" t="n">
        <v>97.76</v>
      </c>
      <c r="L69" s="8" t="n">
        <f>ROUND(G69+H69+I69+J69+K69,2)</f>
        <v>570.03</v>
      </c>
      <c r="M69" s="8" t="n">
        <f>ROUND(ROUND(F69,2)*ROUND(L69,2),2)</f>
        <v>16673.38</v>
      </c>
    </row>
    <row r="70" customHeight="1" ht="15">
      <c r="A70" s="9" t="inlineStr">
        <is>
          <r>
            <t xml:space="preserve">GUARDA CORPO</t>
          </r>
        </is>
      </c>
      <c r="B70" s="9" t="inlineStr"/>
      <c r="C70" s="9" t="inlineStr"/>
      <c r="D70" s="9" t="inlineStr"/>
      <c r="E70" s="9" t="inlineStr"/>
      <c r="F70" s="9" t="inlineStr"/>
      <c r="G70" s="9" t="inlineStr"/>
      <c r="H70" s="9" t="inlineStr"/>
      <c r="I70" s="9" t="inlineStr"/>
      <c r="J70" s="9" t="inlineStr"/>
      <c r="K70" s="9" t="inlineStr"/>
      <c r="L70" s="9" t="inlineStr"/>
      <c r="M70" s="9" t="inlineStr"/>
    </row>
    <row r="71" customHeight="0" bestFit="1" ht="36">
      <c r="A71" s="5" t="inlineStr">
        <is>
          <r>
            <t xml:space="preserve">6.2.13</t>
          </r>
        </is>
      </c>
      <c r="B71" s="6" t="inlineStr">
        <is>
          <r>
            <t xml:space="preserve">99839</t>
          </r>
        </is>
      </c>
      <c r="C71" s="5" t="inlineStr">
        <is>
          <r>
            <t xml:space="preserve">GUARDA-CORPO DE AÇO GALVANIZADO DE 1,10M DE ALTURA, MONTANTES TUBULARES DE 1.1/2 ESPAÇADOS DE 1,20M, TRAVESSA SUPERIOR DE 2 , GRADIL FORMADO POR BARRAS CHATAS EM FERRO DE 32X4,8MM, FIXADO COM CHUMBADOR MECÂNICO. AF_04/2019_PS</t>
          </r>
        </is>
      </c>
      <c r="D71" s="6" t="inlineStr">
        <is>
          <r>
            <t xml:space="preserve">SINAPI</t>
          </r>
        </is>
      </c>
      <c r="E71" s="6" t="inlineStr">
        <is>
          <r>
            <t xml:space="preserve">M</t>
          </r>
        </is>
      </c>
      <c r="F71" s="7" t="n">
        <v>30.0</v>
      </c>
      <c r="G71" s="8" t="n">
        <v>258.79</v>
      </c>
      <c r="H71" s="8" t="n">
        <v>209.33</v>
      </c>
      <c r="I71" s="8" t="n">
        <v>0.0</v>
      </c>
      <c r="J71" s="8" t="n">
        <v>43.13</v>
      </c>
      <c r="K71" s="8" t="n">
        <v>105.83</v>
      </c>
      <c r="L71" s="8" t="n">
        <f>ROUND(G71+H71+I71+J71+K71,2)</f>
        <v>617.08</v>
      </c>
      <c r="M71" s="8" t="n">
        <f>ROUND(ROUND(F71,2)*ROUND(L71,2),2)</f>
        <v>18512.4</v>
      </c>
    </row>
    <row r="72" customHeight="1" ht="15">
      <c r="A72" s="9" t="inlineStr">
        <is>
          <r>
            <t xml:space="preserve">IÇAMENTO</t>
          </r>
        </is>
      </c>
      <c r="B72" s="9" t="inlineStr"/>
      <c r="C72" s="9" t="inlineStr"/>
      <c r="D72" s="9" t="inlineStr"/>
      <c r="E72" s="9" t="inlineStr"/>
      <c r="F72" s="9" t="inlineStr"/>
      <c r="G72" s="9" t="inlineStr"/>
      <c r="H72" s="9" t="inlineStr"/>
      <c r="I72" s="9" t="inlineStr"/>
      <c r="J72" s="9" t="inlineStr"/>
      <c r="K72" s="9" t="inlineStr"/>
      <c r="L72" s="9" t="inlineStr"/>
      <c r="M72" s="9" t="inlineStr"/>
    </row>
    <row r="73" customHeight="0" bestFit="1" ht="28">
      <c r="A73" s="5" t="inlineStr">
        <is>
          <r>
            <t xml:space="preserve">6.2.14</t>
          </r>
        </is>
      </c>
      <c r="B73" s="6" t="inlineStr">
        <is>
          <r>
            <t xml:space="preserve">89273</t>
          </r>
        </is>
      </c>
      <c r="C73" s="5" t="inlineStr">
        <is>
          <r>
            <t xml:space="preserve">GUINDASTE HIDRÁULICO AUTOPROPELIDO, COM LANÇA TELESCÓPICA 28,80 M, CAPACIDADE MÁXIMA 30 T, POTÊNCIA 97 KW, TRAÇÃO 4 X 4 - CHI DIURNO. AF_11/2014</t>
          </r>
        </is>
      </c>
      <c r="D73" s="6" t="inlineStr">
        <is>
          <r>
            <t xml:space="preserve">SINAPI</t>
          </r>
        </is>
      </c>
      <c r="E73" s="6" t="inlineStr">
        <is>
          <r>
            <t xml:space="preserve">CHI</t>
          </r>
        </is>
      </c>
      <c r="F73" s="7" t="n">
        <v>8.0</v>
      </c>
      <c r="G73" s="8" t="n">
        <v>29.04</v>
      </c>
      <c r="H73" s="8" t="n">
        <v>0.0</v>
      </c>
      <c r="I73" s="8" t="n">
        <v>74.35</v>
      </c>
      <c r="J73" s="8" t="n">
        <v>2.91</v>
      </c>
      <c r="K73" s="8" t="n">
        <v>22.0</v>
      </c>
      <c r="L73" s="8" t="n">
        <f>ROUND(G73+H73+I73+J73+K73,2)</f>
        <v>128.3</v>
      </c>
      <c r="M73" s="8" t="n">
        <f>ROUND(ROUND(F73,2)*ROUND(L73,2),2)</f>
        <v>1026.4</v>
      </c>
    </row>
    <row r="74" customHeight="1" ht="15">
      <c r="A74" s="3" t="inlineStr">
        <is>
          <r>
            <t xml:space="preserve">7</t>
          </r>
        </is>
      </c>
      <c r="B74" s="3" t="inlineStr">
        <is>
          <r>
            <t xml:space="preserve">PAISAGISMO</t>
          </r>
        </is>
      </c>
      <c r="C74" s="3" t="inlineStr"/>
      <c r="D74" s="3" t="inlineStr"/>
      <c r="E74" s="3" t="inlineStr"/>
      <c r="F74" s="3" t="inlineStr"/>
      <c r="G74" s="3" t="inlineStr">
        <f>ROUND(SUMPRODUCT(F75:F75,G75:G75),2)</f>
      </c>
      <c r="H74" s="3" t="inlineStr">
        <f>ROUND(SUMPRODUCT(F75:F75,H75:H75),2)</f>
      </c>
      <c r="I74" s="3" t="inlineStr">
        <f>ROUND(SUMPRODUCT(F75:F75,I75:I75),2)</f>
      </c>
      <c r="J74" s="3" t="inlineStr">
        <f>ROUND(SUMPRODUCT(F75:F75,J75:J75),2)</f>
      </c>
      <c r="K74" s="3" t="inlineStr">
        <f>L74-(G74+H74+I74+J74)</f>
      </c>
      <c r="L74" s="3" t="inlineStr"/>
      <c r="M74" s="4" t="n">
        <f>ROUND(SUM(M75:M75),2)</f>
        <v>747.5</v>
      </c>
    </row>
    <row r="75" customHeight="0" bestFit="1" ht="15">
      <c r="A75" s="5" t="inlineStr">
        <is>
          <r>
            <t xml:space="preserve">7.1</t>
          </r>
        </is>
      </c>
      <c r="B75" s="6" t="inlineStr">
        <is>
          <r>
            <t xml:space="preserve">98504</t>
          </r>
        </is>
      </c>
      <c r="C75" s="5" t="inlineStr">
        <is>
          <r>
            <t xml:space="preserve">PLANTIO DE GRAMA BATATAIS EM PLACAS. AF_07/2024</t>
          </r>
        </is>
      </c>
      <c r="D75" s="6" t="inlineStr">
        <is>
          <r>
            <t xml:space="preserve">SINAPI</t>
          </r>
        </is>
      </c>
      <c r="E75" s="6" t="inlineStr">
        <is>
          <r>
            <t xml:space="preserve">M2</t>
          </r>
        </is>
      </c>
      <c r="F75" s="7" t="n">
        <v>50.0</v>
      </c>
      <c r="G75" s="8" t="n">
        <v>3.17</v>
      </c>
      <c r="H75" s="8" t="n">
        <v>8.57</v>
      </c>
      <c r="I75" s="8" t="n">
        <v>0.0</v>
      </c>
      <c r="J75" s="8" t="n">
        <v>0.65</v>
      </c>
      <c r="K75" s="8" t="n">
        <v>2.56</v>
      </c>
      <c r="L75" s="8" t="n">
        <f>ROUND(G75+H75+I75+J75+K75,2)</f>
        <v>14.95</v>
      </c>
      <c r="M75" s="8" t="n">
        <f>ROUND(ROUND(F75,2)*ROUND(L75,2),2)</f>
        <v>747.5</v>
      </c>
    </row>
    <row r="76" customHeight="1" ht="15">
      <c r="A76" s="10" t="inlineStr"/>
      <c r="B76" s="10" t="inlineStr"/>
      <c r="C76" s="10" t="inlineStr"/>
      <c r="D76" s="10" t="inlineStr"/>
      <c r="E76" s="10" t="inlineStr"/>
      <c r="F76" s="10" t="inlineStr"/>
      <c r="G76" s="10" t="inlineStr"/>
      <c r="H76" s="10" t="inlineStr"/>
      <c r="I76" s="10" t="inlineStr"/>
      <c r="J76" s="10" t="inlineStr"/>
      <c r="K76" s="11" t="inlineStr">
        <is>
          <r>
            <t xml:space="preserve">VALOR BDI TOTAL:</t>
          </r>
        </is>
      </c>
      <c r="L76" s="11" t="inlineStr"/>
      <c r="M76" s="15" t="n">
        <f>M78-M77</f>
        <v>112435.83</v>
      </c>
    </row>
    <row r="77" customHeight="1" ht="15">
      <c r="A77" s="10" t="inlineStr"/>
      <c r="B77" s="10" t="inlineStr"/>
      <c r="C77" s="10" t="inlineStr"/>
      <c r="D77" s="10" t="inlineStr"/>
      <c r="E77" s="10" t="inlineStr"/>
      <c r="F77" s="10" t="inlineStr"/>
      <c r="G77" s="10" t="inlineStr"/>
      <c r="H77" s="10" t="inlineStr"/>
      <c r="I77" s="10" t="inlineStr"/>
      <c r="J77" s="10" t="inlineStr"/>
      <c r="K77" s="11" t="inlineStr">
        <is>
          <r>
            <t xml:space="preserve">VALOR ORÇAMENTO:</t>
          </r>
        </is>
      </c>
      <c r="L77" s="11" t="inlineStr"/>
      <c r="M77" s="15" t="n">
        <v>543465.52</v>
      </c>
    </row>
    <row r="78" customHeight="1" ht="15">
      <c r="A78" s="10" t="inlineStr"/>
      <c r="B78" s="10" t="inlineStr"/>
      <c r="C78" s="10" t="inlineStr"/>
      <c r="D78" s="10" t="inlineStr"/>
      <c r="E78" s="10" t="inlineStr"/>
      <c r="F78" s="10" t="inlineStr"/>
      <c r="G78" s="10" t="inlineStr"/>
      <c r="H78" s="10" t="inlineStr"/>
      <c r="I78" s="10" t="inlineStr"/>
      <c r="J78" s="10" t="inlineStr"/>
      <c r="K78" s="11" t="inlineStr">
        <is>
          <r>
            <t xml:space="preserve">VALOR TOTAL:</t>
          </r>
        </is>
      </c>
      <c r="L78" s="11" t="inlineStr"/>
      <c r="M78" s="15" t="n">
        <f>M4+M8+M19+M24+M32+M36+M74</f>
        <v>655901.35</v>
      </c>
    </row>
  </sheetData>
  <mergeCells>
    <mergeCell ref="A1:M1"/>
    <mergeCell ref="A2:A3"/>
    <mergeCell ref="B2:B3"/>
    <mergeCell ref="C2:C3"/>
    <mergeCell ref="D2:D3"/>
    <mergeCell ref="E2:E3"/>
    <mergeCell ref="F2:F3"/>
    <mergeCell ref="G2:K2"/>
    <mergeCell ref="L2:L3"/>
    <mergeCell ref="M2:M3"/>
    <mergeCell ref="B4:L4"/>
    <mergeCell ref="B8:L8"/>
    <mergeCell ref="A14:A15"/>
    <mergeCell ref="B14:B15"/>
    <mergeCell ref="D14:D15"/>
    <mergeCell ref="E14:E15"/>
    <mergeCell ref="F14:F15"/>
    <mergeCell ref="G14:G15"/>
    <mergeCell ref="H14:H15"/>
    <mergeCell ref="I14:I15"/>
    <mergeCell ref="J14:J15"/>
    <mergeCell ref="K14:K15"/>
    <mergeCell ref="L14:L15"/>
    <mergeCell ref="M14:M15"/>
    <mergeCell ref="B19:L19"/>
    <mergeCell ref="A20:A21"/>
    <mergeCell ref="B20:B21"/>
    <mergeCell ref="D20:D21"/>
    <mergeCell ref="E20:E21"/>
    <mergeCell ref="F20:F21"/>
    <mergeCell ref="G20:G21"/>
    <mergeCell ref="H20:H21"/>
    <mergeCell ref="I20:I21"/>
    <mergeCell ref="J20:J21"/>
    <mergeCell ref="K20:K21"/>
    <mergeCell ref="L20:L21"/>
    <mergeCell ref="M20:M21"/>
    <mergeCell ref="B24:L24"/>
    <mergeCell ref="B32:L32"/>
    <mergeCell ref="B36:L36"/>
    <mergeCell ref="B37:L37"/>
    <mergeCell ref="A38:M38"/>
    <mergeCell ref="A43:M43"/>
    <mergeCell ref="A46:A47"/>
    <mergeCell ref="B46:B47"/>
    <mergeCell ref="D46:D47"/>
    <mergeCell ref="E46:E47"/>
    <mergeCell ref="F46:F47"/>
    <mergeCell ref="G46:G47"/>
    <mergeCell ref="H46:H47"/>
    <mergeCell ref="I46:I47"/>
    <mergeCell ref="J46:J47"/>
    <mergeCell ref="K46:K47"/>
    <mergeCell ref="L46:L47"/>
    <mergeCell ref="M46:M47"/>
    <mergeCell ref="B50:L50"/>
    <mergeCell ref="A51:M51"/>
    <mergeCell ref="A53:A54"/>
    <mergeCell ref="B53:B54"/>
    <mergeCell ref="D53:D54"/>
    <mergeCell ref="E53:E54"/>
    <mergeCell ref="F53:F54"/>
    <mergeCell ref="G53:G54"/>
    <mergeCell ref="H53:H54"/>
    <mergeCell ref="I53:I54"/>
    <mergeCell ref="J53:J54"/>
    <mergeCell ref="K53:K54"/>
    <mergeCell ref="L53:L54"/>
    <mergeCell ref="M53:M54"/>
    <mergeCell ref="A56:M56"/>
    <mergeCell ref="A58:A59"/>
    <mergeCell ref="B58:B59"/>
    <mergeCell ref="D58:D59"/>
    <mergeCell ref="E58:E59"/>
    <mergeCell ref="F58:F59"/>
    <mergeCell ref="G58:G59"/>
    <mergeCell ref="H58:H59"/>
    <mergeCell ref="I58:I59"/>
    <mergeCell ref="J58:J59"/>
    <mergeCell ref="K58:K59"/>
    <mergeCell ref="L58:L59"/>
    <mergeCell ref="M58:M59"/>
    <mergeCell ref="A63:M63"/>
    <mergeCell ref="A65:A66"/>
    <mergeCell ref="B65:B66"/>
    <mergeCell ref="D65:D66"/>
    <mergeCell ref="E65:E66"/>
    <mergeCell ref="F65:F66"/>
    <mergeCell ref="G65:G66"/>
    <mergeCell ref="H65:H66"/>
    <mergeCell ref="I65:I66"/>
    <mergeCell ref="J65:J66"/>
    <mergeCell ref="K65:K66"/>
    <mergeCell ref="L65:L66"/>
    <mergeCell ref="M65:M66"/>
    <mergeCell ref="A67:A68"/>
    <mergeCell ref="B67:B68"/>
    <mergeCell ref="D67:D68"/>
    <mergeCell ref="E67:E68"/>
    <mergeCell ref="F67:F68"/>
    <mergeCell ref="G67:G68"/>
    <mergeCell ref="H67:H68"/>
    <mergeCell ref="I67:I68"/>
    <mergeCell ref="J67:J68"/>
    <mergeCell ref="K67:K68"/>
    <mergeCell ref="L67:L68"/>
    <mergeCell ref="M67:M68"/>
    <mergeCell ref="A70:M70"/>
    <mergeCell ref="A72:M72"/>
    <mergeCell ref="B74:L74"/>
    <mergeCell ref="K76:L76"/>
    <mergeCell ref="K77:L77"/>
    <mergeCell ref="K78:L78"/>
  </mergeCells>
  <pageMargins left="0.5" right="0.5" top="0.5" bottom="0.5" header="0.0" footer="0.0"/>
  <pageSetup orientation="portrait" scale="85" paperSize="9"/>
  <drawing r:id="rIdDr2"/>
</worksheet>
</file>

<file path=xl/worksheets/sheet3.xml><?xml version="1.0" encoding="utf-8"?>
<worksheet xmlns="http://schemas.openxmlformats.org/spreadsheetml/2006/main" xmlns:r="http://schemas.openxmlformats.org/officeDocument/2006/relationships">
  <sheetPr>
    <outlinePr summaryBelow="0"/>
  </sheetPr>
  <dimension ref="A1:E13"/>
  <sheetViews>
    <sheetView workbookViewId="0"/>
  </sheetViews>
  <sheetFormatPr defaultRowHeight="15"/>
  <cols>
    <col min="1" max="1" customWidth="true" width="9.333333"/>
    <col min="2" max="2" customWidth="true" width="62.5"/>
    <col min="3" max="3" customWidth="true" width="22.833334"/>
    <col min="4" max="4" customWidth="true" width="12.5"/>
    <col min="5" max="5" customWidth="true" width="8.333333"/>
  </cols>
  <sheetData>
    <row r="1" customHeight="1" ht="44">
      <c r="A1" s="12" t="inlineStr"/>
      <c r="B1" s="12" t="inlineStr"/>
      <c r="C1" s="12" t="inlineStr"/>
      <c r="D1" s="12" t="inlineStr"/>
      <c r="E1" s="12" t="inlineStr"/>
    </row>
    <row r="2" customHeight="1" ht="22">
      <c r="A2" s="12" t="inlineStr"/>
      <c r="B2" s="12" t="inlineStr"/>
      <c r="C2" s="12" t="inlineStr"/>
      <c r="D2" s="12" t="inlineStr"/>
      <c r="E2" s="12" t="inlineStr"/>
    </row>
    <row r="3" customHeight="1" ht="15">
      <c r="A3" s="12" t="inlineStr"/>
      <c r="B3" s="12" t="inlineStr"/>
      <c r="C3" s="12" t="inlineStr"/>
      <c r="D3" s="12" t="inlineStr"/>
      <c r="E3" s="12" t="inlineStr"/>
    </row>
    <row r="4" customHeight="1" ht="20">
      <c r="A4" s="16" t="inlineStr">
        <is>
          <r>
            <t xml:space="preserve">1</t>
          </r>
        </is>
      </c>
      <c r="B4" s="16" t="inlineStr">
        <is>
          <r>
            <t xml:space="preserve">SERVIÇOS PRELIMINARES</t>
          </r>
        </is>
      </c>
      <c r="C4" s="16" t="inlineStr"/>
      <c r="D4" s="17" t="n">
        <v>9628.2</v>
      </c>
      <c r="E4" s="18" t="n">
        <v>1.467934164184904</v>
      </c>
    </row>
    <row r="5" customHeight="1" ht="20">
      <c r="A5" s="16" t="inlineStr">
        <is>
          <r>
            <t xml:space="preserve">2</t>
          </r>
        </is>
      </c>
      <c r="B5" s="16" t="inlineStr">
        <is>
          <r>
            <t xml:space="preserve">INSTALAÇÕES PROVISÓRIAS</t>
          </r>
        </is>
      </c>
      <c r="C5" s="16" t="inlineStr"/>
      <c r="D5" s="17" t="n">
        <v>35467.61</v>
      </c>
      <c r="E5" s="18" t="n">
        <v>5.4074610457807415</v>
      </c>
    </row>
    <row r="6" customHeight="1" ht="20">
      <c r="A6" s="16" t="inlineStr">
        <is>
          <r>
            <t xml:space="preserve">3</t>
          </r>
        </is>
      </c>
      <c r="B6" s="16" t="inlineStr">
        <is>
          <r>
            <t xml:space="preserve">DEMOLIÇÃO E REMOÇÃO</t>
          </r>
        </is>
      </c>
      <c r="C6" s="16" t="inlineStr"/>
      <c r="D6" s="17" t="n">
        <v>13683.52</v>
      </c>
      <c r="E6" s="18" t="n">
        <v>2.0862161665012584</v>
      </c>
    </row>
    <row r="7" customHeight="1" ht="20">
      <c r="A7" s="16" t="inlineStr">
        <is>
          <r>
            <t xml:space="preserve">4</t>
          </r>
        </is>
      </c>
      <c r="B7" s="16" t="inlineStr">
        <is>
          <r>
            <t xml:space="preserve">TERRAPLANAGEM</t>
          </r>
        </is>
      </c>
      <c r="C7" s="16" t="inlineStr"/>
      <c r="D7" s="17" t="n">
        <v>86123.74</v>
      </c>
      <c r="E7" s="18" t="n">
        <v>13.130593495500506</v>
      </c>
    </row>
    <row r="8" customHeight="1" ht="20">
      <c r="A8" s="16" t="inlineStr">
        <is>
          <r>
            <t xml:space="preserve">5</t>
          </r>
        </is>
      </c>
      <c r="B8" s="16" t="inlineStr">
        <is>
          <r>
            <t xml:space="preserve">GABIÃO</t>
          </r>
        </is>
      </c>
      <c r="C8" s="16" t="inlineStr"/>
      <c r="D8" s="17" t="n">
        <v>174669.04</v>
      </c>
      <c r="E8" s="18" t="n">
        <v>26.630382754967652</v>
      </c>
    </row>
    <row r="9" customHeight="1" ht="20">
      <c r="A9" s="16" t="inlineStr">
        <is>
          <r>
            <t xml:space="preserve">6</t>
          </r>
        </is>
      </c>
      <c r="B9" s="16" t="inlineStr">
        <is>
          <r>
            <t xml:space="preserve">ESTRUTURA</t>
          </r>
        </is>
      </c>
      <c r="C9" s="16" t="inlineStr"/>
      <c r="D9" s="17" t="n">
        <v>335581.74</v>
      </c>
      <c r="E9" s="18" t="n">
        <v>51.16344706410499</v>
      </c>
    </row>
    <row r="10" customHeight="1" ht="20">
      <c r="A10" s="16" t="inlineStr">
        <is>
          <r>
            <t xml:space="preserve">7</t>
          </r>
        </is>
      </c>
      <c r="B10" s="16" t="inlineStr">
        <is>
          <r>
            <t xml:space="preserve">PAISAGISMO</t>
          </r>
        </is>
      </c>
      <c r="C10" s="16" t="inlineStr"/>
      <c r="D10" s="17" t="n">
        <v>747.5</v>
      </c>
      <c r="E10" s="18" t="n">
        <v>0.11396530895995259</v>
      </c>
    </row>
    <row r="11" customHeight="1" ht="15">
      <c r="A11" s="10" t="inlineStr"/>
      <c r="B11" s="10" t="inlineStr"/>
      <c r="C11" s="19" t="inlineStr">
        <is>
          <r>
            <t xml:space="preserve">VALOR BDI TOTAL:</t>
          </r>
        </is>
      </c>
      <c r="D11" s="17" t="n">
        <v>112435.83</v>
      </c>
      <c r="E11" s="18" t="n">
        <v>100.0</v>
      </c>
    </row>
    <row r="12" customHeight="1" ht="15">
      <c r="A12" s="10" t="inlineStr"/>
      <c r="B12" s="10" t="inlineStr"/>
      <c r="C12" s="19" t="inlineStr">
        <is>
          <r>
            <t xml:space="preserve">VALOR ORÇAMENTO:</t>
          </r>
        </is>
      </c>
      <c r="D12" s="17" t="n">
        <v>543465.52</v>
      </c>
      <c r="E12" s="10" t="inlineStr"/>
    </row>
    <row r="13" customHeight="1" ht="15">
      <c r="A13" s="10" t="inlineStr"/>
      <c r="B13" s="10" t="inlineStr"/>
      <c r="C13" s="19" t="inlineStr">
        <is>
          <r>
            <t xml:space="preserve">VALOR TOTAL:</t>
          </r>
        </is>
      </c>
      <c r="D13" s="17" t="n">
        <v>655901.35</v>
      </c>
      <c r="E13" s="10" t="inlineStr"/>
    </row>
  </sheetData>
  <mergeCells>
    <mergeCell ref="A1:E3"/>
    <mergeCell ref="B4:C4"/>
    <mergeCell ref="B5:C5"/>
    <mergeCell ref="B6:C6"/>
    <mergeCell ref="B7:C7"/>
    <mergeCell ref="B8:C8"/>
    <mergeCell ref="B9:C9"/>
    <mergeCell ref="B10:C10"/>
  </mergeCells>
  <pageMargins left="0.5" right="0.5" top="0.5" bottom="0.5" header="0.0" footer="0.0"/>
  <pageSetup orientation="landscape" scale="85" paperSize="77"/>
  <drawing r:id="rIdDr3"/>
</worksheet>
</file>

<file path=xl/worksheets/sheet4.xml><?xml version="1.0" encoding="utf-8"?>
<worksheet xmlns="http://schemas.openxmlformats.org/spreadsheetml/2006/main" xmlns:r="http://schemas.openxmlformats.org/officeDocument/2006/relationships">
  <sheetPr>
    <outlinePr summaryBelow="0"/>
  </sheetPr>
  <dimension ref="A1:I212"/>
  <sheetViews>
    <sheetView workbookViewId="0"/>
  </sheetViews>
  <sheetFormatPr defaultRowHeight="15"/>
  <cols>
    <col min="1" max="1" customWidth="true" width="22.166666"/>
    <col min="2" max="2" customWidth="true" width="16.0"/>
    <col min="3" max="3" customWidth="true" width="11.0"/>
    <col min="4" max="4" customWidth="true" width="11.0"/>
    <col min="5" max="5" customWidth="true" width="11.0"/>
    <col min="6" max="6" customWidth="true" width="11.0"/>
    <col min="7" max="7" customWidth="true" width="11.0"/>
    <col min="8" max="8" customWidth="true" width="11.0"/>
    <col min="9" max="9" customWidth="true" width="11.0"/>
  </cols>
  <sheetData>
    <row r="1" customHeight="1" ht="81">
      <c r="A1" s="1" t="inlineStr"/>
      <c r="B1" s="1" t="inlineStr"/>
      <c r="C1" s="1" t="inlineStr"/>
      <c r="D1" s="1" t="inlineStr"/>
      <c r="E1" s="1" t="inlineStr"/>
      <c r="F1" s="1" t="inlineStr"/>
      <c r="G1" s="1" t="inlineStr"/>
      <c r="H1" s="1" t="inlineStr"/>
      <c r="I1" s="1" t="inlineStr"/>
    </row>
    <row r="2" customHeight="1" ht="31">
      <c r="A2" s="20" t="inlineStr">
        <is>
          <r>
            <t xml:space="preserve">1.1. 103689 FORNECIMENTO E INSTALAÇÃO DE PLACA DE OBRA COM CHAPA GALVANIZADA E ESTRUTURA DE MADEIRA. AF_03/2022_PS (M2)</t>
          </r>
        </is>
      </c>
      <c r="B2" s="20" t="inlineStr"/>
      <c r="C2" s="20" t="inlineStr"/>
      <c r="D2" s="20" t="inlineStr"/>
      <c r="E2" s="20" t="inlineStr"/>
      <c r="F2" s="20" t="inlineStr"/>
      <c r="G2" s="20" t="inlineStr"/>
      <c r="H2" s="20" t="inlineStr"/>
      <c r="I2" s="20" t="inlineStr"/>
    </row>
    <row r="3" customHeight="1" ht="15">
      <c r="A3" s="1" t="inlineStr"/>
      <c r="B3" s="1" t="inlineStr"/>
      <c r="C3" s="21" t="inlineStr">
        <is>
          <r>
            <t xml:space="preserve">COMP</t>
          </r>
        </is>
      </c>
      <c r="D3" s="21" t="inlineStr">
        <is>
          <r>
            <t xml:space="preserve">LARG</t>
          </r>
        </is>
      </c>
      <c r="E3" s="21" t="inlineStr">
        <is>
          <r>
            <t xml:space="preserve">UN</t>
          </r>
        </is>
      </c>
      <c r="F3" s="21" t="inlineStr">
        <is>
          <r>
            <t xml:space="preserve">QTD</t>
          </r>
        </is>
      </c>
      <c r="G3" s="10" t="inlineStr"/>
      <c r="H3" s="10" t="inlineStr"/>
      <c r="I3" s="10" t="inlineStr"/>
    </row>
    <row r="4" customHeight="1" ht="13">
      <c r="A4" s="22" t="inlineStr">
        <is>
          <r>
            <t xml:space="preserve">PLACA</t>
          </r>
        </is>
      </c>
      <c r="B4" s="23" t="inlineStr">
        <is>
          <r>
            <t xml:space="preserve">COMP*LARG*UN</t>
          </r>
        </is>
      </c>
      <c r="C4" s="24" t="n">
        <v>3.0</v>
      </c>
      <c r="D4" s="24" t="n">
        <v>2.0</v>
      </c>
      <c r="E4" s="24" t="n">
        <v>1.0</v>
      </c>
      <c r="F4" s="25" t="n">
        <v>6.0</v>
      </c>
      <c r="G4" s="10" t="inlineStr"/>
      <c r="H4" s="10" t="inlineStr"/>
      <c r="I4" s="10" t="inlineStr"/>
    </row>
    <row r="5" customHeight="1" ht="15">
      <c r="A5" s="26" t="inlineStr"/>
      <c r="B5" s="27" t="inlineStr"/>
      <c r="C5" s="28" t="inlineStr"/>
      <c r="D5" s="28" t="inlineStr"/>
      <c r="E5" s="28" t="inlineStr"/>
      <c r="F5" s="29" t="n">
        <v>6.0</v>
      </c>
      <c r="G5" s="10" t="inlineStr"/>
      <c r="H5" s="10" t="inlineStr"/>
      <c r="I5" s="10" t="inlineStr"/>
    </row>
    <row r="6" customHeight="1" ht="31">
      <c r="A6" s="20" t="inlineStr">
        <is>
          <r>
            <t xml:space="preserve">1.2. 105009 LOCAÇÃO CONVENCIONAL DE OBRA, UTILIZANDO GABARITO DE TÁBUAS CORRIDAS PONTALETADAS A CADA 1,50M - 2 UTILIZAÇÕES. AF_03/2024 (M)</t>
          </r>
        </is>
      </c>
      <c r="B6" s="20" t="inlineStr"/>
      <c r="C6" s="20" t="inlineStr"/>
      <c r="D6" s="20" t="inlineStr"/>
      <c r="E6" s="20" t="inlineStr"/>
      <c r="F6" s="20" t="inlineStr"/>
      <c r="G6" s="20" t="inlineStr"/>
      <c r="H6" s="20" t="inlineStr"/>
      <c r="I6" s="20" t="inlineStr"/>
    </row>
    <row r="7" customHeight="1" ht="15">
      <c r="A7" s="1" t="inlineStr"/>
      <c r="B7" s="1" t="inlineStr"/>
      <c r="C7" s="21" t="inlineStr">
        <is>
          <r>
            <t xml:space="preserve">M</t>
          </r>
        </is>
      </c>
      <c r="D7" s="21" t="inlineStr">
        <is>
          <r>
            <t xml:space="preserve">QTD</t>
          </r>
        </is>
      </c>
      <c r="E7" s="10" t="inlineStr"/>
      <c r="F7" s="10" t="inlineStr"/>
      <c r="G7" s="10" t="inlineStr"/>
      <c r="H7" s="10" t="inlineStr"/>
      <c r="I7" s="10" t="inlineStr"/>
    </row>
    <row r="8" customHeight="1" ht="13">
      <c r="A8" s="22" t="inlineStr">
        <is>
          <r>
            <t xml:space="preserve">LOCAÇÃO DE OBRA</t>
          </r>
        </is>
      </c>
      <c r="B8" s="23" t="inlineStr">
        <is>
          <r>
            <t xml:space="preserve">M</t>
          </r>
        </is>
      </c>
      <c r="C8" s="24" t="n">
        <v>45.0</v>
      </c>
      <c r="D8" s="25" t="n">
        <v>45.0</v>
      </c>
      <c r="E8" s="10" t="inlineStr"/>
      <c r="F8" s="10" t="inlineStr"/>
      <c r="G8" s="10" t="inlineStr"/>
      <c r="H8" s="10" t="inlineStr"/>
      <c r="I8" s="10" t="inlineStr"/>
    </row>
    <row r="9" customHeight="1" ht="15">
      <c r="A9" s="26" t="inlineStr"/>
      <c r="B9" s="27" t="inlineStr"/>
      <c r="C9" s="28" t="inlineStr"/>
      <c r="D9" s="29" t="n">
        <v>45.0</v>
      </c>
      <c r="E9" s="10" t="inlineStr"/>
      <c r="F9" s="10" t="inlineStr"/>
      <c r="G9" s="10" t="inlineStr"/>
      <c r="H9" s="10" t="inlineStr"/>
      <c r="I9" s="10" t="inlineStr"/>
    </row>
    <row r="10" customHeight="1" ht="22">
      <c r="A10" s="20" t="inlineStr">
        <is>
          <r>
            <t xml:space="preserve">1.3. 90781 TOPOGRAFO COM ENCARGOS COMPLEMENTARES (H)</t>
          </r>
        </is>
      </c>
      <c r="B10" s="20" t="inlineStr"/>
      <c r="C10" s="20" t="inlineStr"/>
      <c r="D10" s="20" t="inlineStr"/>
      <c r="E10" s="20" t="inlineStr"/>
      <c r="F10" s="20" t="inlineStr"/>
      <c r="G10" s="20" t="inlineStr"/>
      <c r="H10" s="20" t="inlineStr"/>
      <c r="I10" s="20" t="inlineStr"/>
    </row>
    <row r="11" customHeight="1" ht="15">
      <c r="A11" s="1" t="inlineStr"/>
      <c r="B11" s="1" t="inlineStr"/>
      <c r="C11" s="21" t="inlineStr">
        <is>
          <r>
            <t xml:space="preserve">H</t>
          </r>
        </is>
      </c>
      <c r="D11" s="21" t="inlineStr">
        <is>
          <r>
            <t xml:space="preserve">QTD</t>
          </r>
        </is>
      </c>
      <c r="E11" s="10" t="inlineStr"/>
      <c r="F11" s="10" t="inlineStr"/>
      <c r="G11" s="10" t="inlineStr"/>
      <c r="H11" s="10" t="inlineStr"/>
      <c r="I11" s="10" t="inlineStr"/>
    </row>
    <row r="12" customHeight="1" ht="13">
      <c r="A12" s="22" t="inlineStr">
        <is>
          <r>
            <t xml:space="preserve">LOCAÇÃO </t>
          </r>
        </is>
      </c>
      <c r="B12" s="23" t="inlineStr">
        <is>
          <r>
            <t xml:space="preserve">H</t>
          </r>
        </is>
      </c>
      <c r="C12" s="24" t="n">
        <v>40.0</v>
      </c>
      <c r="D12" s="25" t="n">
        <v>40.0</v>
      </c>
      <c r="E12" s="10" t="inlineStr"/>
      <c r="F12" s="10" t="inlineStr"/>
      <c r="G12" s="10" t="inlineStr"/>
      <c r="H12" s="10" t="inlineStr"/>
      <c r="I12" s="10" t="inlineStr"/>
    </row>
    <row r="13" customHeight="1" ht="15">
      <c r="A13" s="26" t="inlineStr"/>
      <c r="B13" s="27" t="inlineStr"/>
      <c r="C13" s="28" t="inlineStr"/>
      <c r="D13" s="29" t="n">
        <v>40.0</v>
      </c>
      <c r="E13" s="10" t="inlineStr"/>
      <c r="F13" s="10" t="inlineStr"/>
      <c r="G13" s="10" t="inlineStr"/>
      <c r="H13" s="10" t="inlineStr"/>
      <c r="I13" s="10" t="inlineStr"/>
    </row>
    <row r="14" customHeight="1" ht="31">
      <c r="A14" s="20" t="inlineStr">
        <is>
          <r>
            <t xml:space="preserve">2.1. 00037524 TELA PLASTICA LARANJA, TIPO TAPUME PARA SINALIZACAO, MALHA RETANGULAR, ROLO 1.20 X 50 M (L X C) (M)</t>
          </r>
        </is>
      </c>
      <c r="B14" s="20" t="inlineStr"/>
      <c r="C14" s="20" t="inlineStr"/>
      <c r="D14" s="20" t="inlineStr"/>
      <c r="E14" s="20" t="inlineStr"/>
      <c r="F14" s="20" t="inlineStr"/>
      <c r="G14" s="20" t="inlineStr"/>
      <c r="H14" s="20" t="inlineStr"/>
      <c r="I14" s="20" t="inlineStr"/>
    </row>
    <row r="15" customHeight="1" ht="15">
      <c r="A15" s="1" t="inlineStr"/>
      <c r="B15" s="1" t="inlineStr"/>
      <c r="C15" s="21" t="inlineStr">
        <is>
          <r>
            <t xml:space="preserve">M</t>
          </r>
        </is>
      </c>
      <c r="D15" s="21" t="inlineStr">
        <is>
          <r>
            <t xml:space="preserve">QTD</t>
          </r>
        </is>
      </c>
      <c r="E15" s="10" t="inlineStr"/>
      <c r="F15" s="10" t="inlineStr"/>
      <c r="G15" s="10" t="inlineStr"/>
      <c r="H15" s="10" t="inlineStr"/>
      <c r="I15" s="10" t="inlineStr"/>
    </row>
    <row r="16" customHeight="1" ht="13">
      <c r="A16" s="22" t="inlineStr">
        <is>
          <r>
            <t xml:space="preserve">TAPUME </t>
          </r>
        </is>
      </c>
      <c r="B16" s="23" t="inlineStr">
        <is>
          <r>
            <t xml:space="preserve">M</t>
          </r>
        </is>
      </c>
      <c r="C16" s="24" t="n">
        <v>60.0</v>
      </c>
      <c r="D16" s="25" t="n">
        <v>60.0</v>
      </c>
      <c r="E16" s="10" t="inlineStr"/>
      <c r="F16" s="10" t="inlineStr"/>
      <c r="G16" s="10" t="inlineStr"/>
      <c r="H16" s="10" t="inlineStr"/>
      <c r="I16" s="10" t="inlineStr"/>
    </row>
    <row r="17" customHeight="1" ht="15">
      <c r="A17" s="26" t="inlineStr"/>
      <c r="B17" s="27" t="inlineStr"/>
      <c r="C17" s="28" t="inlineStr"/>
      <c r="D17" s="29" t="n">
        <v>60.0</v>
      </c>
      <c r="E17" s="10" t="inlineStr"/>
      <c r="F17" s="10" t="inlineStr"/>
      <c r="G17" s="10" t="inlineStr"/>
      <c r="H17" s="10" t="inlineStr"/>
      <c r="I17" s="10" t="inlineStr"/>
    </row>
    <row r="18" customHeight="1" ht="43">
      <c r="A18" s="20" t="inlineStr">
        <is>
          <r>
            <t xml:space="preserve">2.2. 00010775 LOCACAO DE CONTAINER 2,30 X 6,00 M, ALT. 2,50 M, COM 1 SANITARIO, PARA ESCRITORIO, COMPLETO, SEM DIVISORIAS INTERNAS (NAO INCLUI MOBILIZACAO/DESMOBILIZACAO) (MES)</t>
          </r>
        </is>
      </c>
      <c r="B18" s="20" t="inlineStr"/>
      <c r="C18" s="20" t="inlineStr"/>
      <c r="D18" s="20" t="inlineStr"/>
      <c r="E18" s="20" t="inlineStr"/>
      <c r="F18" s="20" t="inlineStr"/>
      <c r="G18" s="20" t="inlineStr"/>
      <c r="H18" s="20" t="inlineStr"/>
      <c r="I18" s="20" t="inlineStr"/>
    </row>
    <row r="19" customHeight="1" ht="15">
      <c r="A19" s="1" t="inlineStr"/>
      <c r="B19" s="1" t="inlineStr"/>
      <c r="C19" s="21" t="inlineStr">
        <is>
          <r>
            <t xml:space="preserve">MES</t>
          </r>
        </is>
      </c>
      <c r="D19" s="21" t="inlineStr">
        <is>
          <r>
            <t xml:space="preserve">UN</t>
          </r>
        </is>
      </c>
      <c r="E19" s="21" t="inlineStr">
        <is>
          <r>
            <t xml:space="preserve">QTD</t>
          </r>
        </is>
      </c>
      <c r="F19" s="10" t="inlineStr"/>
      <c r="G19" s="10" t="inlineStr"/>
      <c r="H19" s="10" t="inlineStr"/>
      <c r="I19" s="10" t="inlineStr"/>
    </row>
    <row r="20" customHeight="1" ht="13">
      <c r="A20" s="22" t="inlineStr">
        <is>
          <r>
            <t xml:space="preserve">CONTAINER</t>
          </r>
        </is>
      </c>
      <c r="B20" s="23" t="inlineStr">
        <is>
          <r>
            <t xml:space="preserve">MES*UN</t>
          </r>
        </is>
      </c>
      <c r="C20" s="24" t="n">
        <v>12.0</v>
      </c>
      <c r="D20" s="24" t="n">
        <v>1.0</v>
      </c>
      <c r="E20" s="25" t="n">
        <v>12.0</v>
      </c>
      <c r="F20" s="10" t="inlineStr"/>
      <c r="G20" s="10" t="inlineStr"/>
      <c r="H20" s="10" t="inlineStr"/>
      <c r="I20" s="10" t="inlineStr"/>
    </row>
    <row r="21" customHeight="1" ht="15">
      <c r="A21" s="26" t="inlineStr"/>
      <c r="B21" s="27" t="inlineStr"/>
      <c r="C21" s="28" t="inlineStr"/>
      <c r="D21" s="28" t="inlineStr"/>
      <c r="E21" s="29" t="n">
        <v>12.0</v>
      </c>
      <c r="F21" s="10" t="inlineStr"/>
      <c r="G21" s="10" t="inlineStr"/>
      <c r="H21" s="10" t="inlineStr"/>
      <c r="I21" s="10" t="inlineStr"/>
    </row>
    <row r="22" customHeight="1" ht="31">
      <c r="A22" s="20" t="inlineStr">
        <is>
          <r>
            <t xml:space="preserve">2.3. 00010779 LOCACAO DE CONTAINER 2,30 X 4,30 M, ALT. 2,50 M, P/ SANITARIO, C/ 5 BACIAS, 1 LAVATORIO E 4 MICTORIOS (NAO INCLUI MOBILIZACAO/DESMOBILIZACAO) (MES)</t>
          </r>
        </is>
      </c>
      <c r="B22" s="20" t="inlineStr"/>
      <c r="C22" s="20" t="inlineStr"/>
      <c r="D22" s="20" t="inlineStr"/>
      <c r="E22" s="20" t="inlineStr"/>
      <c r="F22" s="20" t="inlineStr"/>
      <c r="G22" s="20" t="inlineStr"/>
      <c r="H22" s="20" t="inlineStr"/>
      <c r="I22" s="20" t="inlineStr"/>
    </row>
    <row r="23" customHeight="1" ht="15">
      <c r="A23" s="1" t="inlineStr"/>
      <c r="B23" s="1" t="inlineStr"/>
      <c r="C23" s="21" t="inlineStr">
        <is>
          <r>
            <t xml:space="preserve">MES</t>
          </r>
        </is>
      </c>
      <c r="D23" s="21" t="inlineStr">
        <is>
          <r>
            <t xml:space="preserve">UN</t>
          </r>
        </is>
      </c>
      <c r="E23" s="21" t="inlineStr">
        <is>
          <r>
            <t xml:space="preserve">QTD</t>
          </r>
        </is>
      </c>
      <c r="F23" s="10" t="inlineStr"/>
      <c r="G23" s="10" t="inlineStr"/>
      <c r="H23" s="10" t="inlineStr"/>
      <c r="I23" s="10" t="inlineStr"/>
    </row>
    <row r="24" customHeight="1" ht="13">
      <c r="A24" s="22" t="inlineStr">
        <is>
          <r>
            <t xml:space="preserve">CONTAINER</t>
          </r>
        </is>
      </c>
      <c r="B24" s="23" t="inlineStr">
        <is>
          <r>
            <t xml:space="preserve">MES*UN</t>
          </r>
        </is>
      </c>
      <c r="C24" s="24" t="n">
        <v>12.0</v>
      </c>
      <c r="D24" s="24" t="n">
        <v>1.0</v>
      </c>
      <c r="E24" s="25" t="n">
        <v>12.0</v>
      </c>
      <c r="F24" s="10" t="inlineStr"/>
      <c r="G24" s="10" t="inlineStr"/>
      <c r="H24" s="10" t="inlineStr"/>
      <c r="I24" s="10" t="inlineStr"/>
    </row>
    <row r="25" customHeight="1" ht="15">
      <c r="A25" s="26" t="inlineStr"/>
      <c r="B25" s="27" t="inlineStr"/>
      <c r="C25" s="28" t="inlineStr"/>
      <c r="D25" s="28" t="inlineStr"/>
      <c r="E25" s="29" t="n">
        <v>12.0</v>
      </c>
      <c r="F25" s="10" t="inlineStr"/>
      <c r="G25" s="10" t="inlineStr"/>
      <c r="H25" s="10" t="inlineStr"/>
      <c r="I25" s="10" t="inlineStr"/>
    </row>
    <row r="26" customHeight="1" ht="31">
      <c r="A26" s="20" t="inlineStr">
        <is>
          <r>
            <t xml:space="preserve">2.4. 98445 PAREDE DE MADEIRA COMPENSADA PARA CONSTRUÇÃO TEMPORÁRIA EM CHAPA SIMPLES, EXTERNA, COM ÁREA LÍQUIDA MAIOR OU IGUAL A 6 M², COM VÃO. AF_03/2024 (M2)</t>
          </r>
        </is>
      </c>
      <c r="B26" s="20" t="inlineStr"/>
      <c r="C26" s="20" t="inlineStr"/>
      <c r="D26" s="20" t="inlineStr"/>
      <c r="E26" s="20" t="inlineStr"/>
      <c r="F26" s="20" t="inlineStr"/>
      <c r="G26" s="20" t="inlineStr"/>
      <c r="H26" s="20" t="inlineStr"/>
      <c r="I26" s="20" t="inlineStr"/>
    </row>
    <row r="27" customHeight="1" ht="15">
      <c r="A27" s="1" t="inlineStr"/>
      <c r="B27" s="1" t="inlineStr"/>
      <c r="C27" s="21" t="inlineStr">
        <is>
          <r>
            <t xml:space="preserve">M2</t>
          </r>
        </is>
      </c>
      <c r="D27" s="21" t="inlineStr">
        <is>
          <r>
            <t xml:space="preserve">QTD</t>
          </r>
        </is>
      </c>
      <c r="E27" s="10" t="inlineStr"/>
      <c r="F27" s="10" t="inlineStr"/>
      <c r="G27" s="10" t="inlineStr"/>
      <c r="H27" s="10" t="inlineStr"/>
      <c r="I27" s="10" t="inlineStr"/>
    </row>
    <row r="28" customHeight="1" ht="13">
      <c r="A28" s="22" t="inlineStr">
        <is>
          <r>
            <t xml:space="preserve">DEPÓSITO</t>
          </r>
        </is>
      </c>
      <c r="B28" s="23" t="inlineStr">
        <is>
          <r>
            <t xml:space="preserve">M2</t>
          </r>
        </is>
      </c>
      <c r="C28" s="24" t="n">
        <v>9.0</v>
      </c>
      <c r="D28" s="25" t="n">
        <v>9.0</v>
      </c>
      <c r="E28" s="10" t="inlineStr"/>
      <c r="F28" s="10" t="inlineStr"/>
      <c r="G28" s="10" t="inlineStr"/>
      <c r="H28" s="10" t="inlineStr"/>
      <c r="I28" s="10" t="inlineStr"/>
    </row>
    <row r="29" customHeight="1" ht="13">
      <c r="A29" s="22" t="inlineStr">
        <is>
          <r>
            <t xml:space="preserve">REFEITÓRIO</t>
          </r>
        </is>
      </c>
      <c r="B29" s="23" t="inlineStr">
        <is>
          <r>
            <t xml:space="preserve">M2</t>
          </r>
        </is>
      </c>
      <c r="C29" s="24" t="n">
        <v>12.0</v>
      </c>
      <c r="D29" s="25" t="n">
        <v>12.0</v>
      </c>
      <c r="E29" s="10" t="inlineStr"/>
      <c r="F29" s="10" t="inlineStr"/>
      <c r="G29" s="10" t="inlineStr"/>
      <c r="H29" s="10" t="inlineStr"/>
      <c r="I29" s="10" t="inlineStr"/>
    </row>
    <row r="30" customHeight="1" ht="15">
      <c r="A30" s="26" t="inlineStr"/>
      <c r="B30" s="27" t="inlineStr"/>
      <c r="C30" s="28" t="inlineStr"/>
      <c r="D30" s="29" t="n">
        <v>21.0</v>
      </c>
      <c r="E30" s="10" t="inlineStr"/>
      <c r="F30" s="10" t="inlineStr"/>
      <c r="G30" s="10" t="inlineStr"/>
      <c r="H30" s="10" t="inlineStr"/>
      <c r="I30" s="10" t="inlineStr"/>
    </row>
    <row r="31" customHeight="1" ht="31">
      <c r="A31" s="20" t="inlineStr">
        <is>
          <r>
            <t xml:space="preserve">2.5. 00007194 TELHA DE FIBROCIMENTO ONDULADA E = 6 MM, DE 2,44 X 1,10 M (SEM AMIANTO) (M2)</t>
          </r>
        </is>
      </c>
      <c r="B31" s="20" t="inlineStr"/>
      <c r="C31" s="20" t="inlineStr"/>
      <c r="D31" s="20" t="inlineStr"/>
      <c r="E31" s="20" t="inlineStr"/>
      <c r="F31" s="20" t="inlineStr"/>
      <c r="G31" s="20" t="inlineStr"/>
      <c r="H31" s="20" t="inlineStr"/>
      <c r="I31" s="20" t="inlineStr"/>
    </row>
    <row r="32" customHeight="1" ht="15">
      <c r="A32" s="1" t="inlineStr"/>
      <c r="B32" s="1" t="inlineStr"/>
      <c r="C32" s="21" t="inlineStr">
        <is>
          <r>
            <t xml:space="preserve">M2</t>
          </r>
        </is>
      </c>
      <c r="D32" s="21" t="inlineStr">
        <is>
          <r>
            <t xml:space="preserve">QTD</t>
          </r>
        </is>
      </c>
      <c r="E32" s="10" t="inlineStr"/>
      <c r="F32" s="10" t="inlineStr"/>
      <c r="G32" s="10" t="inlineStr"/>
      <c r="H32" s="10" t="inlineStr"/>
      <c r="I32" s="10" t="inlineStr"/>
    </row>
    <row r="33" customHeight="1" ht="13">
      <c r="A33" s="22" t="inlineStr">
        <is>
          <r>
            <t xml:space="preserve">DEPÓSITO</t>
          </r>
        </is>
      </c>
      <c r="B33" s="23" t="inlineStr">
        <is>
          <r>
            <t xml:space="preserve">M2</t>
          </r>
        </is>
      </c>
      <c r="C33" s="24" t="n">
        <v>9.0</v>
      </c>
      <c r="D33" s="25" t="n">
        <v>9.0</v>
      </c>
      <c r="E33" s="10" t="inlineStr"/>
      <c r="F33" s="10" t="inlineStr"/>
      <c r="G33" s="10" t="inlineStr"/>
      <c r="H33" s="10" t="inlineStr"/>
      <c r="I33" s="10" t="inlineStr"/>
    </row>
    <row r="34" customHeight="1" ht="13">
      <c r="A34" s="22" t="inlineStr">
        <is>
          <r>
            <t xml:space="preserve">REFEITÓRIO</t>
          </r>
        </is>
      </c>
      <c r="B34" s="23" t="inlineStr">
        <is>
          <r>
            <t xml:space="preserve">M2</t>
          </r>
        </is>
      </c>
      <c r="C34" s="24" t="n">
        <v>12.0</v>
      </c>
      <c r="D34" s="25" t="n">
        <v>12.0</v>
      </c>
      <c r="E34" s="10" t="inlineStr"/>
      <c r="F34" s="10" t="inlineStr"/>
      <c r="G34" s="10" t="inlineStr"/>
      <c r="H34" s="10" t="inlineStr"/>
      <c r="I34" s="10" t="inlineStr"/>
    </row>
    <row r="35" customHeight="1" ht="15">
      <c r="A35" s="26" t="inlineStr"/>
      <c r="B35" s="27" t="inlineStr"/>
      <c r="C35" s="28" t="inlineStr"/>
      <c r="D35" s="29" t="n">
        <v>21.0</v>
      </c>
      <c r="E35" s="10" t="inlineStr"/>
      <c r="F35" s="10" t="inlineStr"/>
      <c r="G35" s="10" t="inlineStr"/>
      <c r="H35" s="10" t="inlineStr"/>
      <c r="I35" s="10" t="inlineStr"/>
    </row>
    <row r="36" customHeight="1" ht="22">
      <c r="A36" s="20" t="inlineStr">
        <is>
          <r>
            <t xml:space="preserve">2.6. 140701 Ponto de água fria (lavatório, tanque, pia de cozinha, etc...) (pt)</t>
          </r>
        </is>
      </c>
      <c r="B36" s="20" t="inlineStr"/>
      <c r="C36" s="20" t="inlineStr"/>
      <c r="D36" s="20" t="inlineStr"/>
      <c r="E36" s="20" t="inlineStr"/>
      <c r="F36" s="20" t="inlineStr"/>
      <c r="G36" s="20" t="inlineStr"/>
      <c r="H36" s="20" t="inlineStr"/>
      <c r="I36" s="20" t="inlineStr"/>
    </row>
    <row r="37" customHeight="1" ht="15">
      <c r="A37" s="1" t="inlineStr"/>
      <c r="B37" s="1" t="inlineStr"/>
      <c r="C37" s="21" t="inlineStr">
        <is>
          <r>
            <t xml:space="preserve">pt</t>
          </r>
        </is>
      </c>
      <c r="D37" s="21" t="inlineStr">
        <is>
          <r>
            <t xml:space="preserve">QTD</t>
          </r>
        </is>
      </c>
      <c r="E37" s="10" t="inlineStr"/>
      <c r="F37" s="10" t="inlineStr"/>
      <c r="G37" s="10" t="inlineStr"/>
      <c r="H37" s="10" t="inlineStr"/>
      <c r="I37" s="10" t="inlineStr"/>
    </row>
    <row r="38" customHeight="1" ht="19">
      <c r="A38" s="22" t="inlineStr">
        <is>
          <r>
            <t xml:space="preserve">INSTALAÇÃO PROVISÓRIA DE AGUA</t>
          </r>
        </is>
      </c>
      <c r="B38" s="23" t="inlineStr">
        <is>
          <r>
            <t xml:space="preserve">pt</t>
          </r>
        </is>
      </c>
      <c r="C38" s="24" t="n">
        <v>1.0</v>
      </c>
      <c r="D38" s="25" t="n">
        <v>1.0</v>
      </c>
      <c r="E38" s="10" t="inlineStr"/>
      <c r="F38" s="10" t="inlineStr"/>
      <c r="G38" s="10" t="inlineStr"/>
      <c r="H38" s="10" t="inlineStr"/>
      <c r="I38" s="10" t="inlineStr"/>
    </row>
    <row r="39" customHeight="1" ht="15">
      <c r="A39" s="26" t="inlineStr"/>
      <c r="B39" s="27" t="inlineStr"/>
      <c r="C39" s="28" t="inlineStr"/>
      <c r="D39" s="29" t="n">
        <v>1.0</v>
      </c>
      <c r="E39" s="10" t="inlineStr"/>
      <c r="F39" s="10" t="inlineStr"/>
      <c r="G39" s="10" t="inlineStr"/>
      <c r="H39" s="10" t="inlineStr"/>
      <c r="I39" s="10" t="inlineStr"/>
    </row>
    <row r="40" customHeight="1" ht="31">
      <c r="A40" s="20" t="inlineStr">
        <is>
          <r>
            <t xml:space="preserve">2.7. 101511 ENTRADA DE ENERGIA ELÉTRICA, AÉREA, TRIFÁSICA, COM CAIXA DE EMBUTIR, CABO DE 25 MM2 E DISJUNTOR DIN 50A (NÃO INCLUSO O POSTE DE CONCRETO). AF_07/2020 (UN)</t>
          </r>
        </is>
      </c>
      <c r="B40" s="20" t="inlineStr"/>
      <c r="C40" s="20" t="inlineStr"/>
      <c r="D40" s="20" t="inlineStr"/>
      <c r="E40" s="20" t="inlineStr"/>
      <c r="F40" s="20" t="inlineStr"/>
      <c r="G40" s="20" t="inlineStr"/>
      <c r="H40" s="20" t="inlineStr"/>
      <c r="I40" s="20" t="inlineStr"/>
    </row>
    <row r="41" customHeight="1" ht="15">
      <c r="A41" s="1" t="inlineStr"/>
      <c r="B41" s="1" t="inlineStr"/>
      <c r="C41" s="21" t="inlineStr">
        <is>
          <r>
            <t xml:space="preserve">UN</t>
          </r>
        </is>
      </c>
      <c r="D41" s="21" t="inlineStr">
        <is>
          <r>
            <t xml:space="preserve">QTD</t>
          </r>
        </is>
      </c>
      <c r="E41" s="10" t="inlineStr"/>
      <c r="F41" s="10" t="inlineStr"/>
      <c r="G41" s="10" t="inlineStr"/>
      <c r="H41" s="10" t="inlineStr"/>
      <c r="I41" s="10" t="inlineStr"/>
    </row>
    <row r="42" customHeight="1" ht="19">
      <c r="A42" s="22" t="inlineStr">
        <is>
          <r>
            <t xml:space="preserve">INSTALAÇÃO PROVISÓRIA DE ENERGIA</t>
          </r>
        </is>
      </c>
      <c r="B42" s="23" t="inlineStr">
        <is>
          <r>
            <t xml:space="preserve">UN</t>
          </r>
        </is>
      </c>
      <c r="C42" s="24" t="n">
        <v>1.0</v>
      </c>
      <c r="D42" s="25" t="n">
        <v>1.0</v>
      </c>
      <c r="E42" s="10" t="inlineStr"/>
      <c r="F42" s="10" t="inlineStr"/>
      <c r="G42" s="10" t="inlineStr"/>
      <c r="H42" s="10" t="inlineStr"/>
      <c r="I42" s="10" t="inlineStr"/>
    </row>
    <row r="43" customHeight="1" ht="15">
      <c r="A43" s="26" t="inlineStr"/>
      <c r="B43" s="27" t="inlineStr"/>
      <c r="C43" s="28" t="inlineStr"/>
      <c r="D43" s="29" t="n">
        <v>1.0</v>
      </c>
      <c r="E43" s="10" t="inlineStr"/>
      <c r="F43" s="10" t="inlineStr"/>
      <c r="G43" s="10" t="inlineStr"/>
      <c r="H43" s="10" t="inlineStr"/>
      <c r="I43" s="10" t="inlineStr"/>
    </row>
    <row r="44" customHeight="1" ht="43">
      <c r="A44" s="20" t="inlineStr">
        <is>
          <r>
            <t xml:space="preserve">2.8. 100599 ASSENTAMENTO DE POSTE DE CONCRETO COM COMPRIMENTO NOMINAL DE 9 M, CARGA NOMINAL DE 150 DAN, ENGASTAMENTO BASE CONCRETADA COM 1 M DE CONCRETO E 0,5 M DE SOLO (NÃO INCLUI FORNECIMENTO). AF_11/2019 (UN)</t>
          </r>
        </is>
      </c>
      <c r="B44" s="20" t="inlineStr"/>
      <c r="C44" s="20" t="inlineStr"/>
      <c r="D44" s="20" t="inlineStr"/>
      <c r="E44" s="20" t="inlineStr"/>
      <c r="F44" s="20" t="inlineStr"/>
      <c r="G44" s="20" t="inlineStr"/>
      <c r="H44" s="20" t="inlineStr"/>
      <c r="I44" s="20" t="inlineStr"/>
    </row>
    <row r="45" customHeight="1" ht="15">
      <c r="A45" s="1" t="inlineStr"/>
      <c r="B45" s="1" t="inlineStr"/>
      <c r="C45" s="21" t="inlineStr">
        <is>
          <r>
            <t xml:space="preserve">UN</t>
          </r>
        </is>
      </c>
      <c r="D45" s="21" t="inlineStr">
        <is>
          <r>
            <t xml:space="preserve">QTD</t>
          </r>
        </is>
      </c>
      <c r="E45" s="10" t="inlineStr"/>
      <c r="F45" s="10" t="inlineStr"/>
      <c r="G45" s="10" t="inlineStr"/>
      <c r="H45" s="10" t="inlineStr"/>
      <c r="I45" s="10" t="inlineStr"/>
    </row>
    <row r="46" customHeight="1" ht="19">
      <c r="A46" s="22" t="inlineStr">
        <is>
          <r>
            <t xml:space="preserve">INSTALAÇÃO PROVISÓRIA DE ENERGIA</t>
          </r>
        </is>
      </c>
      <c r="B46" s="23" t="inlineStr">
        <is>
          <r>
            <t xml:space="preserve">UN</t>
          </r>
        </is>
      </c>
      <c r="C46" s="24" t="n">
        <v>1.0</v>
      </c>
      <c r="D46" s="25" t="n">
        <v>1.0</v>
      </c>
      <c r="E46" s="10" t="inlineStr"/>
      <c r="F46" s="10" t="inlineStr"/>
      <c r="G46" s="10" t="inlineStr"/>
      <c r="H46" s="10" t="inlineStr"/>
      <c r="I46" s="10" t="inlineStr"/>
    </row>
    <row r="47" customHeight="1" ht="15">
      <c r="A47" s="26" t="inlineStr"/>
      <c r="B47" s="27" t="inlineStr"/>
      <c r="C47" s="28" t="inlineStr"/>
      <c r="D47" s="29" t="n">
        <v>1.0</v>
      </c>
      <c r="E47" s="10" t="inlineStr"/>
      <c r="F47" s="10" t="inlineStr"/>
      <c r="G47" s="10" t="inlineStr"/>
      <c r="H47" s="10" t="inlineStr"/>
      <c r="I47" s="10" t="inlineStr"/>
    </row>
    <row r="48" customHeight="1" ht="31">
      <c r="A48" s="20" t="inlineStr">
        <is>
          <r>
            <t xml:space="preserve">2.9. 00041196 POSTE DE CONCRETO ARMADO DE SECAO DUPLO T, EXTENSAO DE 9,00 M, RESISTENCIA DE 150 DAN, TIPO D (UN)</t>
          </r>
        </is>
      </c>
      <c r="B48" s="20" t="inlineStr"/>
      <c r="C48" s="20" t="inlineStr"/>
      <c r="D48" s="20" t="inlineStr"/>
      <c r="E48" s="20" t="inlineStr"/>
      <c r="F48" s="20" t="inlineStr"/>
      <c r="G48" s="20" t="inlineStr"/>
      <c r="H48" s="20" t="inlineStr"/>
      <c r="I48" s="20" t="inlineStr"/>
    </row>
    <row r="49" customHeight="1" ht="15">
      <c r="A49" s="1" t="inlineStr"/>
      <c r="B49" s="1" t="inlineStr"/>
      <c r="C49" s="21" t="inlineStr">
        <is>
          <r>
            <t xml:space="preserve">UN</t>
          </r>
        </is>
      </c>
      <c r="D49" s="21" t="inlineStr">
        <is>
          <r>
            <t xml:space="preserve">QTD</t>
          </r>
        </is>
      </c>
      <c r="E49" s="10" t="inlineStr"/>
      <c r="F49" s="10" t="inlineStr"/>
      <c r="G49" s="10" t="inlineStr"/>
      <c r="H49" s="10" t="inlineStr"/>
      <c r="I49" s="10" t="inlineStr"/>
    </row>
    <row r="50" customHeight="1" ht="19">
      <c r="A50" s="22" t="inlineStr">
        <is>
          <r>
            <t xml:space="preserve">INSTALAÇÃO PROVISÓRIA DE ENERGIA</t>
          </r>
        </is>
      </c>
      <c r="B50" s="23" t="inlineStr">
        <is>
          <r>
            <t xml:space="preserve">UN</t>
          </r>
        </is>
      </c>
      <c r="C50" s="24" t="n">
        <v>1.0</v>
      </c>
      <c r="D50" s="25" t="n">
        <v>1.0</v>
      </c>
      <c r="E50" s="10" t="inlineStr"/>
      <c r="F50" s="10" t="inlineStr"/>
      <c r="G50" s="10" t="inlineStr"/>
      <c r="H50" s="10" t="inlineStr"/>
      <c r="I50" s="10" t="inlineStr"/>
    </row>
    <row r="51" customHeight="1" ht="15">
      <c r="A51" s="26" t="inlineStr"/>
      <c r="B51" s="27" t="inlineStr"/>
      <c r="C51" s="28" t="inlineStr"/>
      <c r="D51" s="29" t="n">
        <v>1.0</v>
      </c>
      <c r="E51" s="10" t="inlineStr"/>
      <c r="F51" s="10" t="inlineStr"/>
      <c r="G51" s="10" t="inlineStr"/>
      <c r="H51" s="10" t="inlineStr"/>
      <c r="I51" s="10" t="inlineStr"/>
    </row>
    <row r="52" customHeight="1" ht="22">
      <c r="A52" s="20" t="inlineStr">
        <is>
          <r>
            <t xml:space="preserve">3.1. 1619003 Demolição mecânica de concreto armado com escavadeira hidráulica (m³)</t>
          </r>
        </is>
      </c>
      <c r="B52" s="20" t="inlineStr"/>
      <c r="C52" s="20" t="inlineStr"/>
      <c r="D52" s="20" t="inlineStr"/>
      <c r="E52" s="20" t="inlineStr"/>
      <c r="F52" s="20" t="inlineStr"/>
      <c r="G52" s="20" t="inlineStr"/>
      <c r="H52" s="20" t="inlineStr"/>
      <c r="I52" s="20" t="inlineStr"/>
    </row>
    <row r="53" customHeight="1" ht="15">
      <c r="A53" s="1" t="inlineStr"/>
      <c r="B53" s="1" t="inlineStr"/>
      <c r="C53" s="21" t="inlineStr">
        <is>
          <r>
            <t xml:space="preserve">COMP</t>
          </r>
        </is>
      </c>
      <c r="D53" s="21" t="inlineStr">
        <is>
          <r>
            <t xml:space="preserve">LARG</t>
          </r>
        </is>
      </c>
      <c r="E53" s="21" t="inlineStr">
        <is>
          <r>
            <t xml:space="preserve">ALT</t>
          </r>
        </is>
      </c>
      <c r="F53" s="21" t="inlineStr">
        <is>
          <r>
            <t xml:space="preserve">LADO</t>
          </r>
        </is>
      </c>
      <c r="G53" s="21" t="inlineStr">
        <is>
          <r>
            <t xml:space="preserve">QTD</t>
          </r>
        </is>
      </c>
      <c r="H53" s="10" t="inlineStr"/>
      <c r="I53" s="10" t="inlineStr"/>
    </row>
    <row r="54" customHeight="1" ht="19">
      <c r="A54" s="22" t="inlineStr">
        <is>
          <r>
            <t xml:space="preserve">DEMOLIÇÃO DE CONTENÇÃO</t>
          </r>
        </is>
      </c>
      <c r="B54" s="23" t="inlineStr">
        <is>
          <r>
            <t xml:space="preserve">COMP*LARG*ALT*LADO</t>
          </r>
        </is>
      </c>
      <c r="C54" s="24" t="n">
        <v>7.0</v>
      </c>
      <c r="D54" s="24" t="n">
        <v>0.3</v>
      </c>
      <c r="E54" s="24" t="n">
        <v>9.0</v>
      </c>
      <c r="F54" s="24" t="n">
        <v>2.0</v>
      </c>
      <c r="G54" s="25" t="n">
        <v>37.800000000000004</v>
      </c>
      <c r="H54" s="10" t="inlineStr"/>
      <c r="I54" s="10" t="inlineStr"/>
    </row>
    <row r="55" customHeight="1" ht="13">
      <c r="A55" s="22" t="inlineStr">
        <is>
          <r>
            <t xml:space="preserve">DEMOLIÇÃO DA PONTE</t>
          </r>
        </is>
      </c>
      <c r="B55" s="23" t="inlineStr">
        <is>
          <r>
            <t xml:space="preserve">COMP*LARG*ALT</t>
          </r>
        </is>
      </c>
      <c r="C55" s="24" t="n">
        <v>12.0</v>
      </c>
      <c r="D55" s="24" t="n">
        <v>7.0</v>
      </c>
      <c r="E55" s="24" t="n">
        <v>0.65</v>
      </c>
      <c r="F55" s="24" t="n">
        <v>0.0</v>
      </c>
      <c r="G55" s="25" t="n">
        <v>54.6</v>
      </c>
      <c r="H55" s="10" t="inlineStr"/>
      <c r="I55" s="10" t="inlineStr"/>
    </row>
    <row r="56" customHeight="1" ht="15">
      <c r="A56" s="26" t="inlineStr"/>
      <c r="B56" s="27" t="inlineStr"/>
      <c r="C56" s="28" t="inlineStr"/>
      <c r="D56" s="28" t="inlineStr"/>
      <c r="E56" s="28" t="inlineStr"/>
      <c r="F56" s="28" t="inlineStr"/>
      <c r="G56" s="29" t="n">
        <v>92.4</v>
      </c>
      <c r="H56" s="10" t="inlineStr"/>
      <c r="I56" s="10" t="inlineStr"/>
    </row>
    <row r="57" customHeight="1" ht="43">
      <c r="A57" s="20" t="inlineStr">
        <is>
          <r>
            <t xml:space="preserve">3.2. 100984 CARGA, MANOBRA E DESCARGA DE ENTULHO EM CAMINHÃO BASCULANTE 18 M³ - CARGA COM ESCAVADEIRA HIDRÁULICA (CAÇAMBA DE 0,80 M³ / 111 HP) E DESCARGA LIVRE (UNIDADE: M3). AF_07/2020 (M3)</t>
          </r>
        </is>
      </c>
      <c r="B57" s="20" t="inlineStr"/>
      <c r="C57" s="20" t="inlineStr"/>
      <c r="D57" s="20" t="inlineStr"/>
      <c r="E57" s="20" t="inlineStr"/>
      <c r="F57" s="20" t="inlineStr"/>
      <c r="G57" s="20" t="inlineStr"/>
      <c r="H57" s="20" t="inlineStr"/>
      <c r="I57" s="20" t="inlineStr"/>
    </row>
    <row r="58" customHeight="1" ht="15">
      <c r="A58" s="1" t="inlineStr"/>
      <c r="B58" s="1" t="inlineStr"/>
      <c r="C58" s="21" t="inlineStr">
        <is>
          <r>
            <t xml:space="preserve">M3</t>
          </r>
        </is>
      </c>
      <c r="D58" s="21" t="inlineStr">
        <is>
          <r>
            <t xml:space="preserve">EMP</t>
          </r>
        </is>
      </c>
      <c r="E58" s="21" t="inlineStr">
        <is>
          <r>
            <t xml:space="preserve">QTD</t>
          </r>
        </is>
      </c>
      <c r="F58" s="10" t="inlineStr"/>
      <c r="G58" s="10" t="inlineStr"/>
      <c r="H58" s="10" t="inlineStr"/>
      <c r="I58" s="10" t="inlineStr"/>
    </row>
    <row r="59" customHeight="1" ht="13">
      <c r="A59" s="22" t="inlineStr">
        <is>
          <r>
            <t xml:space="preserve">CONCRETO ARMADO MURO</t>
          </r>
        </is>
      </c>
      <c r="B59" s="23" t="inlineStr">
        <is>
          <r>
            <t xml:space="preserve">M3*EMP</t>
          </r>
        </is>
      </c>
      <c r="C59" s="24" t="n">
        <v>37.8</v>
      </c>
      <c r="D59" s="24" t="n">
        <v>2.0</v>
      </c>
      <c r="E59" s="25" t="n">
        <v>75.6</v>
      </c>
      <c r="F59" s="10" t="inlineStr"/>
      <c r="G59" s="10" t="inlineStr"/>
      <c r="H59" s="10" t="inlineStr"/>
      <c r="I59" s="10" t="inlineStr"/>
    </row>
    <row r="60" customHeight="1" ht="13">
      <c r="A60" s="22" t="inlineStr">
        <is>
          <r>
            <t xml:space="preserve">CONCRETO ARMADO PONTE</t>
          </r>
        </is>
      </c>
      <c r="B60" s="23" t="inlineStr">
        <is>
          <r>
            <t xml:space="preserve">M3*EMP</t>
          </r>
        </is>
      </c>
      <c r="C60" s="24" t="n">
        <v>54.6</v>
      </c>
      <c r="D60" s="24" t="n">
        <v>2.0</v>
      </c>
      <c r="E60" s="25" t="n">
        <v>109.2</v>
      </c>
      <c r="F60" s="10" t="inlineStr"/>
      <c r="G60" s="10" t="inlineStr"/>
      <c r="H60" s="10" t="inlineStr"/>
      <c r="I60" s="10" t="inlineStr"/>
    </row>
    <row r="61" customHeight="1" ht="15">
      <c r="A61" s="26" t="inlineStr"/>
      <c r="B61" s="27" t="inlineStr"/>
      <c r="C61" s="28" t="inlineStr"/>
      <c r="D61" s="28" t="inlineStr"/>
      <c r="E61" s="29" t="n">
        <v>184.8</v>
      </c>
      <c r="F61" s="10" t="inlineStr"/>
      <c r="G61" s="10" t="inlineStr"/>
      <c r="H61" s="10" t="inlineStr"/>
      <c r="I61" s="10" t="inlineStr"/>
    </row>
    <row r="62" customHeight="1" ht="31">
      <c r="A62" s="20" t="inlineStr">
        <is>
          <r>
            <t xml:space="preserve">3.3. 95877 TRANSPORTE COM CAMINHÃO BASCULANTE DE 18 M³, EM VIA URBANA PAVIMENTADA, DMT ATÉ 30 KM (UNIDADE: M3XKM). AF_07/2020 (M3XKM)</t>
          </r>
        </is>
      </c>
      <c r="B62" s="20" t="inlineStr"/>
      <c r="C62" s="20" t="inlineStr"/>
      <c r="D62" s="20" t="inlineStr"/>
      <c r="E62" s="20" t="inlineStr"/>
      <c r="F62" s="20" t="inlineStr"/>
      <c r="G62" s="20" t="inlineStr"/>
      <c r="H62" s="20" t="inlineStr"/>
      <c r="I62" s="20" t="inlineStr"/>
    </row>
    <row r="63" customHeight="1" ht="15">
      <c r="A63" s="1" t="inlineStr"/>
      <c r="B63" s="1" t="inlineStr"/>
      <c r="C63" s="21" t="inlineStr">
        <is>
          <r>
            <t xml:space="preserve">M3</t>
          </r>
        </is>
      </c>
      <c r="D63" s="21" t="inlineStr">
        <is>
          <r>
            <t xml:space="preserve">EMP</t>
          </r>
        </is>
      </c>
      <c r="E63" s="21" t="inlineStr">
        <is>
          <r>
            <t xml:space="preserve">KM</t>
          </r>
        </is>
      </c>
      <c r="F63" s="21" t="inlineStr">
        <is>
          <r>
            <t xml:space="preserve">QTD</t>
          </r>
        </is>
      </c>
      <c r="G63" s="10" t="inlineStr"/>
      <c r="H63" s="10" t="inlineStr"/>
      <c r="I63" s="10" t="inlineStr"/>
    </row>
    <row r="64" customHeight="1" ht="13">
      <c r="A64" s="22" t="inlineStr">
        <is>
          <r>
            <t xml:space="preserve">CONCRETO ARMADO MURO</t>
          </r>
        </is>
      </c>
      <c r="B64" s="23" t="inlineStr">
        <is>
          <r>
            <t xml:space="preserve">M3*EMP*KM</t>
          </r>
        </is>
      </c>
      <c r="C64" s="24" t="n">
        <v>37.8</v>
      </c>
      <c r="D64" s="24" t="n">
        <v>2.0</v>
      </c>
      <c r="E64" s="24" t="n">
        <v>10.0</v>
      </c>
      <c r="F64" s="25" t="n">
        <v>756.0</v>
      </c>
      <c r="G64" s="10" t="inlineStr"/>
      <c r="H64" s="10" t="inlineStr"/>
      <c r="I64" s="10" t="inlineStr"/>
    </row>
    <row r="65" customHeight="1" ht="13">
      <c r="A65" s="22" t="inlineStr">
        <is>
          <r>
            <t xml:space="preserve">CONCRETO ARMADO PONTE</t>
          </r>
        </is>
      </c>
      <c r="B65" s="23" t="inlineStr">
        <is>
          <r>
            <t xml:space="preserve">M3*EMP*KM</t>
          </r>
        </is>
      </c>
      <c r="C65" s="24" t="n">
        <v>54.6</v>
      </c>
      <c r="D65" s="24" t="n">
        <v>2.0</v>
      </c>
      <c r="E65" s="24" t="n">
        <v>10.0</v>
      </c>
      <c r="F65" s="25" t="n">
        <v>1092.0</v>
      </c>
      <c r="G65" s="10" t="inlineStr"/>
      <c r="H65" s="10" t="inlineStr"/>
      <c r="I65" s="10" t="inlineStr"/>
    </row>
    <row r="66" customHeight="1" ht="15">
      <c r="A66" s="26" t="inlineStr"/>
      <c r="B66" s="27" t="inlineStr"/>
      <c r="C66" s="28" t="inlineStr"/>
      <c r="D66" s="28" t="inlineStr"/>
      <c r="E66" s="28" t="inlineStr"/>
      <c r="F66" s="29" t="n">
        <v>1848.0</v>
      </c>
      <c r="G66" s="10" t="inlineStr"/>
      <c r="H66" s="10" t="inlineStr"/>
      <c r="I66" s="10" t="inlineStr"/>
    </row>
    <row r="67" customHeight="1" ht="31">
      <c r="A67" s="20" t="inlineStr">
        <is>
          <r>
            <t xml:space="preserve">4.1. 98525 LIMPEZA MECANIZADA DE CAMADA VEGETAL, VEGETAÇÃO E PEQUENAS ÁRVORES (DIÂMETRO DE TRONCO MENOR QUE 0,20 M), COM TRATOR DE ESTEIRAS. AF_03/2024 (M2)</t>
          </r>
        </is>
      </c>
      <c r="B67" s="20" t="inlineStr"/>
      <c r="C67" s="20" t="inlineStr"/>
      <c r="D67" s="20" t="inlineStr"/>
      <c r="E67" s="20" t="inlineStr"/>
      <c r="F67" s="20" t="inlineStr"/>
      <c r="G67" s="20" t="inlineStr"/>
      <c r="H67" s="20" t="inlineStr"/>
      <c r="I67" s="20" t="inlineStr"/>
    </row>
    <row r="68" customHeight="1" ht="15">
      <c r="A68" s="1" t="inlineStr"/>
      <c r="B68" s="1" t="inlineStr"/>
      <c r="C68" s="21" t="inlineStr">
        <is>
          <r>
            <t xml:space="preserve">M2</t>
          </r>
        </is>
      </c>
      <c r="D68" s="21" t="inlineStr">
        <is>
          <r>
            <t xml:space="preserve">QTD</t>
          </r>
        </is>
      </c>
      <c r="E68" s="10" t="inlineStr"/>
      <c r="F68" s="10" t="inlineStr"/>
      <c r="G68" s="10" t="inlineStr"/>
      <c r="H68" s="10" t="inlineStr"/>
      <c r="I68" s="10" t="inlineStr"/>
    </row>
    <row r="69" customHeight="1" ht="13">
      <c r="A69" s="22" t="inlineStr">
        <is>
          <r>
            <t xml:space="preserve">LIMPEZA DE TERRENO</t>
          </r>
        </is>
      </c>
      <c r="B69" s="23" t="inlineStr">
        <is>
          <r>
            <t xml:space="preserve">M2</t>
          </r>
        </is>
      </c>
      <c r="C69" s="24" t="n">
        <v>360.41</v>
      </c>
      <c r="D69" s="25" t="n">
        <v>360.41</v>
      </c>
      <c r="E69" s="10" t="inlineStr"/>
      <c r="F69" s="10" t="inlineStr"/>
      <c r="G69" s="10" t="inlineStr"/>
      <c r="H69" s="10" t="inlineStr"/>
      <c r="I69" s="10" t="inlineStr"/>
    </row>
    <row r="70" customHeight="1" ht="15">
      <c r="A70" s="26" t="inlineStr"/>
      <c r="B70" s="27" t="inlineStr"/>
      <c r="C70" s="28" t="inlineStr"/>
      <c r="D70" s="29" t="n">
        <v>360.41</v>
      </c>
      <c r="E70" s="10" t="inlineStr"/>
      <c r="F70" s="10" t="inlineStr"/>
      <c r="G70" s="10" t="inlineStr"/>
      <c r="H70" s="10" t="inlineStr"/>
      <c r="I70" s="10" t="inlineStr"/>
    </row>
    <row r="71" customHeight="1" ht="43">
      <c r="A71" s="20" t="inlineStr">
        <is>
          <r>
            <t xml:space="preserve">4.2. 101147 ESCAVAÇÃO HORIZONTAL, INCLUINDO CARGA, DESCARGA E TRANSPORTE EM SOLO DE 1A CATEGORIA COM TRATOR DE ESTEIRAS (347HP/LÂMINA: 8,70M3) E CAMINHÃO BASCULANTE DE 14M3, DMT ATÉ 200M. AF_07/2020 (M3)</t>
          </r>
        </is>
      </c>
      <c r="B71" s="20" t="inlineStr"/>
      <c r="C71" s="20" t="inlineStr"/>
      <c r="D71" s="20" t="inlineStr"/>
      <c r="E71" s="20" t="inlineStr"/>
      <c r="F71" s="20" t="inlineStr"/>
      <c r="G71" s="20" t="inlineStr"/>
      <c r="H71" s="20" t="inlineStr"/>
      <c r="I71" s="20" t="inlineStr"/>
    </row>
    <row r="72" customHeight="1" ht="15">
      <c r="A72" s="1" t="inlineStr"/>
      <c r="B72" s="1" t="inlineStr"/>
      <c r="C72" s="21" t="inlineStr">
        <is>
          <r>
            <t xml:space="preserve">M2</t>
          </r>
        </is>
      </c>
      <c r="D72" s="21" t="inlineStr">
        <is>
          <r>
            <t xml:space="preserve">COMP</t>
          </r>
        </is>
      </c>
      <c r="E72" s="21" t="inlineStr">
        <is>
          <r>
            <t xml:space="preserve">PORC</t>
          </r>
        </is>
      </c>
      <c r="F72" s="21" t="inlineStr">
        <is>
          <r>
            <t xml:space="preserve">QTD</t>
          </r>
        </is>
      </c>
      <c r="G72" s="10" t="inlineStr"/>
      <c r="H72" s="10" t="inlineStr"/>
      <c r="I72" s="10" t="inlineStr"/>
    </row>
    <row r="73" customHeight="1" ht="13">
      <c r="A73" s="22" t="inlineStr">
        <is>
          <r>
            <t xml:space="preserve">CORTE 1A (70%)</t>
          </r>
        </is>
      </c>
      <c r="B73" s="23" t="inlineStr">
        <is>
          <r>
            <t xml:space="preserve">(M2*COMP)*PORC</t>
          </r>
        </is>
      </c>
      <c r="C73" s="24" t="n">
        <v>64.53</v>
      </c>
      <c r="D73" s="24" t="n">
        <v>7.5</v>
      </c>
      <c r="E73" s="24" t="n">
        <v>0.7</v>
      </c>
      <c r="F73" s="25" t="n">
        <v>338.78249999999997</v>
      </c>
      <c r="G73" s="10" t="inlineStr"/>
      <c r="H73" s="10" t="inlineStr"/>
      <c r="I73" s="10" t="inlineStr"/>
    </row>
    <row r="74" customHeight="1" ht="15">
      <c r="A74" s="26" t="inlineStr"/>
      <c r="B74" s="27" t="inlineStr"/>
      <c r="C74" s="28" t="inlineStr"/>
      <c r="D74" s="28" t="inlineStr"/>
      <c r="E74" s="28" t="inlineStr"/>
      <c r="F74" s="29" t="n">
        <v>338.78</v>
      </c>
      <c r="G74" s="10" t="inlineStr"/>
      <c r="H74" s="10" t="inlineStr"/>
      <c r="I74" s="10" t="inlineStr"/>
    </row>
    <row r="75" customHeight="1" ht="43">
      <c r="A75" s="20" t="inlineStr">
        <is>
          <r>
            <t xml:space="preserve">4.3. 101152 ESCAVAÇÃO HORIZONTAL, INCLUINDO ESCARIFICAÇÃO, CARGA, DESCARGA E TRANSPORTE EM SOLO DE 2A CATEGORIA COM TRATOR DE ESTEIRAS (347HP/LÂMINA: 8,70M3) E CAMINHÃO BASCULANTE DE 14M3, DMT ATÉ 200M. AF_07/2020 (M3)</t>
          </r>
        </is>
      </c>
      <c r="B75" s="20" t="inlineStr"/>
      <c r="C75" s="20" t="inlineStr"/>
      <c r="D75" s="20" t="inlineStr"/>
      <c r="E75" s="20" t="inlineStr"/>
      <c r="F75" s="20" t="inlineStr"/>
      <c r="G75" s="20" t="inlineStr"/>
      <c r="H75" s="20" t="inlineStr"/>
      <c r="I75" s="20" t="inlineStr"/>
    </row>
    <row r="76" customHeight="1" ht="15">
      <c r="A76" s="1" t="inlineStr"/>
      <c r="B76" s="1" t="inlineStr"/>
      <c r="C76" s="21" t="inlineStr">
        <is>
          <r>
            <t xml:space="preserve">M2</t>
          </r>
        </is>
      </c>
      <c r="D76" s="21" t="inlineStr">
        <is>
          <r>
            <t xml:space="preserve">COMP</t>
          </r>
        </is>
      </c>
      <c r="E76" s="21" t="inlineStr">
        <is>
          <r>
            <t xml:space="preserve">PORC</t>
          </r>
        </is>
      </c>
      <c r="F76" s="21" t="inlineStr">
        <is>
          <r>
            <t xml:space="preserve">QTD</t>
          </r>
        </is>
      </c>
      <c r="G76" s="10" t="inlineStr"/>
      <c r="H76" s="10" t="inlineStr"/>
      <c r="I76" s="10" t="inlineStr"/>
    </row>
    <row r="77" customHeight="1" ht="13">
      <c r="A77" s="22" t="inlineStr">
        <is>
          <r>
            <t xml:space="preserve">	CORTE 2A (30%)</t>
          </r>
        </is>
      </c>
      <c r="B77" s="23" t="inlineStr">
        <is>
          <r>
            <t xml:space="preserve">(M2*COMP)*PORC</t>
          </r>
        </is>
      </c>
      <c r="C77" s="24" t="n">
        <v>64.53</v>
      </c>
      <c r="D77" s="24" t="n">
        <v>7.5</v>
      </c>
      <c r="E77" s="24" t="n">
        <v>0.3</v>
      </c>
      <c r="F77" s="25" t="n">
        <v>145.1925</v>
      </c>
      <c r="G77" s="10" t="inlineStr"/>
      <c r="H77" s="10" t="inlineStr"/>
      <c r="I77" s="10" t="inlineStr"/>
    </row>
    <row r="78" customHeight="1" ht="15">
      <c r="A78" s="26" t="inlineStr"/>
      <c r="B78" s="27" t="inlineStr"/>
      <c r="C78" s="28" t="inlineStr"/>
      <c r="D78" s="28" t="inlineStr"/>
      <c r="E78" s="28" t="inlineStr"/>
      <c r="F78" s="29" t="n">
        <v>145.19</v>
      </c>
      <c r="G78" s="10" t="inlineStr"/>
      <c r="H78" s="10" t="inlineStr"/>
      <c r="I78" s="10" t="inlineStr"/>
    </row>
    <row r="79" customHeight="1" ht="31">
      <c r="A79" s="20" t="inlineStr">
        <is>
          <r>
            <t xml:space="preserve">4.4. 00006077 ARGILA OU BARRO PARA ATERRO/REATERRO (RETIRADO NA JAZIDA, SEM TRANSPORTE) (M3)</t>
          </r>
        </is>
      </c>
      <c r="B79" s="20" t="inlineStr"/>
      <c r="C79" s="20" t="inlineStr"/>
      <c r="D79" s="20" t="inlineStr"/>
      <c r="E79" s="20" t="inlineStr"/>
      <c r="F79" s="20" t="inlineStr"/>
      <c r="G79" s="20" t="inlineStr"/>
      <c r="H79" s="20" t="inlineStr"/>
      <c r="I79" s="20" t="inlineStr"/>
    </row>
    <row r="80" customHeight="1" ht="15">
      <c r="A80" s="1" t="inlineStr"/>
      <c r="B80" s="1" t="inlineStr"/>
      <c r="C80" s="21" t="inlineStr">
        <is>
          <r>
            <t xml:space="preserve">M2</t>
          </r>
        </is>
      </c>
      <c r="D80" s="21" t="inlineStr">
        <is>
          <r>
            <t xml:space="preserve">COMP</t>
          </r>
        </is>
      </c>
      <c r="E80" s="21" t="inlineStr">
        <is>
          <r>
            <t xml:space="preserve">QTD</t>
          </r>
        </is>
      </c>
      <c r="F80" s="10" t="inlineStr"/>
      <c r="G80" s="10" t="inlineStr"/>
      <c r="H80" s="10" t="inlineStr"/>
      <c r="I80" s="10" t="inlineStr"/>
    </row>
    <row r="81" customHeight="1" ht="19">
      <c r="A81" s="22" t="inlineStr">
        <is>
          <r>
            <t xml:space="preserve">VOLUME DE SOLO DE EMPRESTIMO</t>
          </r>
        </is>
      </c>
      <c r="B81" s="23" t="inlineStr">
        <is>
          <r>
            <t xml:space="preserve">M2*COMP</t>
          </r>
        </is>
      </c>
      <c r="C81" s="24" t="n">
        <v>63.66</v>
      </c>
      <c r="D81" s="24" t="n">
        <v>7.5</v>
      </c>
      <c r="E81" s="25" t="n">
        <v>477.45</v>
      </c>
      <c r="F81" s="10" t="inlineStr"/>
      <c r="G81" s="10" t="inlineStr"/>
      <c r="H81" s="10" t="inlineStr"/>
      <c r="I81" s="10" t="inlineStr"/>
    </row>
    <row r="82" customHeight="1" ht="15">
      <c r="A82" s="26" t="inlineStr"/>
      <c r="B82" s="27" t="inlineStr"/>
      <c r="C82" s="28" t="inlineStr"/>
      <c r="D82" s="28" t="inlineStr"/>
      <c r="E82" s="29" t="n">
        <v>477.45</v>
      </c>
      <c r="F82" s="10" t="inlineStr"/>
      <c r="G82" s="10" t="inlineStr"/>
      <c r="H82" s="10" t="inlineStr"/>
      <c r="I82" s="10" t="inlineStr"/>
    </row>
    <row r="83" customHeight="1" ht="31">
      <c r="A83" s="20" t="inlineStr">
        <is>
          <r>
            <t xml:space="preserve">4.5. 96385 EXECUÇÃO E COMPACTAÇÃO DE ATERRO COM SOLO PREDOMINANTEMENTE ARGILOSO - EXCLUSIVE SOLO, ESCAVAÇÃO, CARGA E TRANSPORTE. AF_11/2019 (M3)</t>
          </r>
        </is>
      </c>
      <c r="B83" s="20" t="inlineStr"/>
      <c r="C83" s="20" t="inlineStr"/>
      <c r="D83" s="20" t="inlineStr"/>
      <c r="E83" s="20" t="inlineStr"/>
      <c r="F83" s="20" t="inlineStr"/>
      <c r="G83" s="20" t="inlineStr"/>
      <c r="H83" s="20" t="inlineStr"/>
      <c r="I83" s="20" t="inlineStr"/>
    </row>
    <row r="84" customHeight="1" ht="15">
      <c r="A84" s="1" t="inlineStr"/>
      <c r="B84" s="1" t="inlineStr"/>
      <c r="C84" s="21" t="inlineStr">
        <is>
          <r>
            <t xml:space="preserve">M2</t>
          </r>
        </is>
      </c>
      <c r="D84" s="21" t="inlineStr">
        <is>
          <r>
            <t xml:space="preserve">COMP</t>
          </r>
        </is>
      </c>
      <c r="E84" s="21" t="inlineStr">
        <is>
          <r>
            <t xml:space="preserve">EMP</t>
          </r>
        </is>
      </c>
      <c r="F84" s="21" t="inlineStr">
        <is>
          <r>
            <t xml:space="preserve">QTD</t>
          </r>
        </is>
      </c>
      <c r="G84" s="10" t="inlineStr"/>
      <c r="H84" s="10" t="inlineStr"/>
      <c r="I84" s="10" t="inlineStr"/>
    </row>
    <row r="85" customHeight="1" ht="19">
      <c r="A85" s="22" t="inlineStr">
        <is>
          <r>
            <t xml:space="preserve">VOLUME DE SOLO DE EMPRESTIMO</t>
          </r>
        </is>
      </c>
      <c r="B85" s="23" t="inlineStr">
        <is>
          <r>
            <t xml:space="preserve">M2*COMP*EMP</t>
          </r>
        </is>
      </c>
      <c r="C85" s="24" t="n">
        <v>63.66</v>
      </c>
      <c r="D85" s="24" t="n">
        <v>7.5</v>
      </c>
      <c r="E85" s="24" t="n">
        <v>1.35</v>
      </c>
      <c r="F85" s="25" t="n">
        <v>644.5575</v>
      </c>
      <c r="G85" s="10" t="inlineStr"/>
      <c r="H85" s="10" t="inlineStr"/>
      <c r="I85" s="10" t="inlineStr"/>
    </row>
    <row r="86" customHeight="1" ht="15">
      <c r="A86" s="26" t="inlineStr"/>
      <c r="B86" s="27" t="inlineStr"/>
      <c r="C86" s="28" t="inlineStr"/>
      <c r="D86" s="28" t="inlineStr"/>
      <c r="E86" s="28" t="inlineStr"/>
      <c r="F86" s="29" t="n">
        <v>644.56</v>
      </c>
      <c r="G86" s="10" t="inlineStr"/>
      <c r="H86" s="10" t="inlineStr"/>
      <c r="I86" s="10" t="inlineStr"/>
    </row>
    <row r="87" customHeight="1" ht="43">
      <c r="A87" s="20" t="inlineStr">
        <is>
          <r>
            <t xml:space="preserve">4.6. 100984 CARGA, MANOBRA E DESCARGA DE ENTULHO EM CAMINHÃO BASCULANTE 18 M³ - CARGA COM ESCAVADEIRA HIDRÁULICA (CAÇAMBA DE 0,80 M³ / 111 HP) E DESCARGA LIVRE (UNIDADE: M3). AF_07/2020 (M3)</t>
          </r>
        </is>
      </c>
      <c r="B87" s="20" t="inlineStr"/>
      <c r="C87" s="20" t="inlineStr"/>
      <c r="D87" s="20" t="inlineStr"/>
      <c r="E87" s="20" t="inlineStr"/>
      <c r="F87" s="20" t="inlineStr"/>
      <c r="G87" s="20" t="inlineStr"/>
      <c r="H87" s="20" t="inlineStr"/>
      <c r="I87" s="20" t="inlineStr"/>
    </row>
    <row r="88" customHeight="1" ht="15">
      <c r="A88" s="1" t="inlineStr"/>
      <c r="B88" s="1" t="inlineStr"/>
      <c r="C88" s="21" t="inlineStr">
        <is>
          <r>
            <t xml:space="preserve">M2</t>
          </r>
        </is>
      </c>
      <c r="D88" s="21" t="inlineStr">
        <is>
          <r>
            <t xml:space="preserve">COMP</t>
          </r>
        </is>
      </c>
      <c r="E88" s="21" t="inlineStr">
        <is>
          <r>
            <t xml:space="preserve">PORC</t>
          </r>
        </is>
      </c>
      <c r="F88" s="21" t="inlineStr">
        <is>
          <r>
            <t xml:space="preserve">EMP</t>
          </r>
        </is>
      </c>
      <c r="G88" s="21" t="inlineStr">
        <is>
          <r>
            <t xml:space="preserve">ALT</t>
          </r>
        </is>
      </c>
      <c r="H88" s="21" t="inlineStr">
        <is>
          <r>
            <t xml:space="preserve">QTD</t>
          </r>
        </is>
      </c>
      <c r="I88" s="10" t="inlineStr"/>
    </row>
    <row r="89" customHeight="1" ht="19">
      <c r="A89" s="22" t="inlineStr">
        <is>
          <r>
            <t xml:space="preserve">BOTA FORA - CORTE 1A (70%)</t>
          </r>
        </is>
      </c>
      <c r="B89" s="23" t="inlineStr">
        <is>
          <r>
            <t xml:space="preserve">(M2*COMP*PORC)*EMP</t>
          </r>
        </is>
      </c>
      <c r="C89" s="24" t="n">
        <v>64.53</v>
      </c>
      <c r="D89" s="24" t="n">
        <v>7.5</v>
      </c>
      <c r="E89" s="24" t="n">
        <v>0.7</v>
      </c>
      <c r="F89" s="24" t="n">
        <v>1.35</v>
      </c>
      <c r="G89" s="24" t="n">
        <v>0.0</v>
      </c>
      <c r="H89" s="25" t="n">
        <v>457.356375</v>
      </c>
      <c r="I89" s="10" t="inlineStr"/>
    </row>
    <row r="90" customHeight="1" ht="19">
      <c r="A90" s="22" t="inlineStr">
        <is>
          <r>
            <t xml:space="preserve">BOTA FORA - CORTE 2A (30%)</t>
          </r>
        </is>
      </c>
      <c r="B90" s="23" t="inlineStr">
        <is>
          <r>
            <t xml:space="preserve">(M2*COMP*PORC)*EMP</t>
          </r>
        </is>
      </c>
      <c r="C90" s="24" t="n">
        <v>64.53</v>
      </c>
      <c r="D90" s="24" t="n">
        <v>7.5</v>
      </c>
      <c r="E90" s="24" t="n">
        <v>0.3</v>
      </c>
      <c r="F90" s="24" t="n">
        <v>1.35</v>
      </c>
      <c r="G90" s="24" t="n">
        <v>0.0</v>
      </c>
      <c r="H90" s="25" t="n">
        <v>196.009875</v>
      </c>
      <c r="I90" s="10" t="inlineStr"/>
    </row>
    <row r="91" customHeight="1" ht="19">
      <c r="A91" s="22" t="inlineStr">
        <is>
          <r>
            <t xml:space="preserve">VOLUME DE SOLO DE EMPRESTIMO</t>
          </r>
        </is>
      </c>
      <c r="B91" s="23" t="inlineStr">
        <is>
          <r>
            <t xml:space="preserve">M2*COMP*EMP</t>
          </r>
        </is>
      </c>
      <c r="C91" s="24" t="n">
        <v>63.66</v>
      </c>
      <c r="D91" s="24" t="n">
        <v>7.5</v>
      </c>
      <c r="E91" s="24" t="n">
        <v>0.0</v>
      </c>
      <c r="F91" s="24" t="n">
        <v>1.35</v>
      </c>
      <c r="G91" s="24" t="n">
        <v>0.0</v>
      </c>
      <c r="H91" s="25" t="n">
        <v>644.5575</v>
      </c>
      <c r="I91" s="10" t="inlineStr"/>
    </row>
    <row r="92" customHeight="1" ht="13">
      <c r="A92" s="22" t="inlineStr">
        <is>
          <r>
            <t xml:space="preserve">LIMPEZA DE VEGETAÇÃO</t>
          </r>
        </is>
      </c>
      <c r="B92" s="23" t="inlineStr">
        <is>
          <r>
            <t xml:space="preserve">M2*ALT</t>
          </r>
        </is>
      </c>
      <c r="C92" s="24" t="n">
        <v>360.41</v>
      </c>
      <c r="D92" s="24" t="n">
        <v>0.0</v>
      </c>
      <c r="E92" s="24" t="n">
        <v>0.0</v>
      </c>
      <c r="F92" s="24" t="n">
        <v>0.0</v>
      </c>
      <c r="G92" s="24" t="n">
        <v>0.2</v>
      </c>
      <c r="H92" s="25" t="n">
        <v>72.08200000000001</v>
      </c>
      <c r="I92" s="10" t="inlineStr"/>
    </row>
    <row r="93" customHeight="1" ht="15">
      <c r="A93" s="26" t="inlineStr"/>
      <c r="B93" s="27" t="inlineStr"/>
      <c r="C93" s="28" t="inlineStr"/>
      <c r="D93" s="28" t="inlineStr"/>
      <c r="E93" s="28" t="inlineStr"/>
      <c r="F93" s="28" t="inlineStr"/>
      <c r="G93" s="28" t="inlineStr"/>
      <c r="H93" s="29" t="n">
        <v>1370.01</v>
      </c>
      <c r="I93" s="10" t="inlineStr"/>
    </row>
    <row r="94" customHeight="1" ht="31">
      <c r="A94" s="20" t="inlineStr">
        <is>
          <r>
            <t xml:space="preserve">4.7. 95877 TRANSPORTE COM CAMINHÃO BASCULANTE DE 18 M³, EM VIA URBANA PAVIMENTADA, DMT ATÉ 30 KM (UNIDADE: M3XKM). AF_07/2020 (M3XKM)</t>
          </r>
        </is>
      </c>
      <c r="B94" s="20" t="inlineStr"/>
      <c r="C94" s="20" t="inlineStr"/>
      <c r="D94" s="20" t="inlineStr"/>
      <c r="E94" s="20" t="inlineStr"/>
      <c r="F94" s="20" t="inlineStr"/>
      <c r="G94" s="20" t="inlineStr"/>
      <c r="H94" s="20" t="inlineStr"/>
      <c r="I94" s="20" t="inlineStr"/>
    </row>
    <row r="95" customHeight="1" ht="15">
      <c r="A95" s="1" t="inlineStr"/>
      <c r="B95" s="1" t="inlineStr"/>
      <c r="C95" s="21" t="inlineStr">
        <is>
          <r>
            <t xml:space="preserve">M2</t>
          </r>
        </is>
      </c>
      <c r="D95" s="21" t="inlineStr">
        <is>
          <r>
            <t xml:space="preserve">COMP</t>
          </r>
        </is>
      </c>
      <c r="E95" s="21" t="inlineStr">
        <is>
          <r>
            <t xml:space="preserve">PORC</t>
          </r>
        </is>
      </c>
      <c r="F95" s="21" t="inlineStr">
        <is>
          <r>
            <t xml:space="preserve">EMP</t>
          </r>
        </is>
      </c>
      <c r="G95" s="21" t="inlineStr">
        <is>
          <r>
            <t xml:space="preserve">ALT</t>
          </r>
        </is>
      </c>
      <c r="H95" s="21" t="inlineStr">
        <is>
          <r>
            <t xml:space="preserve">KM</t>
          </r>
        </is>
      </c>
      <c r="I95" s="21" t="inlineStr">
        <is>
          <r>
            <t xml:space="preserve">QTD</t>
          </r>
        </is>
      </c>
    </row>
    <row r="96" customHeight="1" ht="19">
      <c r="A96" s="22" t="inlineStr">
        <is>
          <r>
            <t xml:space="preserve">BOTA FORA - CORTE 1A (70%)</t>
          </r>
        </is>
      </c>
      <c r="B96" s="23" t="inlineStr">
        <is>
          <r>
            <t xml:space="preserve">(M2*COMP*PORC)*EMP*KM</t>
          </r>
        </is>
      </c>
      <c r="C96" s="24" t="n">
        <v>64.53</v>
      </c>
      <c r="D96" s="24" t="n">
        <v>7.5</v>
      </c>
      <c r="E96" s="24" t="n">
        <v>0.7</v>
      </c>
      <c r="F96" s="24" t="n">
        <v>1.35</v>
      </c>
      <c r="G96" s="24" t="n">
        <v>0.0</v>
      </c>
      <c r="H96" s="24" t="n">
        <v>10.0</v>
      </c>
      <c r="I96" s="25" t="n">
        <v>4573.56375</v>
      </c>
    </row>
    <row r="97" customHeight="1" ht="19">
      <c r="A97" s="22" t="inlineStr">
        <is>
          <r>
            <t xml:space="preserve">BOTA FORA - CORTE 2A (30%)</t>
          </r>
        </is>
      </c>
      <c r="B97" s="23" t="inlineStr">
        <is>
          <r>
            <t xml:space="preserve">(M2*COMP*PORC)*EMP*KM</t>
          </r>
        </is>
      </c>
      <c r="C97" s="24" t="n">
        <v>64.53</v>
      </c>
      <c r="D97" s="24" t="n">
        <v>7.5</v>
      </c>
      <c r="E97" s="24" t="n">
        <v>0.3</v>
      </c>
      <c r="F97" s="24" t="n">
        <v>1.35</v>
      </c>
      <c r="G97" s="24" t="n">
        <v>0.0</v>
      </c>
      <c r="H97" s="24" t="n">
        <v>10.0</v>
      </c>
      <c r="I97" s="25" t="n">
        <v>1960.0987499999999</v>
      </c>
    </row>
    <row r="98" customHeight="1" ht="19">
      <c r="A98" s="22" t="inlineStr">
        <is>
          <r>
            <t xml:space="preserve">VOLUME DE SOLO DE EMPRESTIMO</t>
          </r>
        </is>
      </c>
      <c r="B98" s="23" t="inlineStr">
        <is>
          <r>
            <t xml:space="preserve">M2*COMP*EMP*KM</t>
          </r>
        </is>
      </c>
      <c r="C98" s="24" t="n">
        <v>63.66</v>
      </c>
      <c r="D98" s="24" t="n">
        <v>7.5</v>
      </c>
      <c r="E98" s="24" t="n">
        <v>0.0</v>
      </c>
      <c r="F98" s="24" t="n">
        <v>1.35</v>
      </c>
      <c r="G98" s="24" t="n">
        <v>0.0</v>
      </c>
      <c r="H98" s="24" t="n">
        <v>10.0</v>
      </c>
      <c r="I98" s="25" t="n">
        <v>6445.575</v>
      </c>
    </row>
    <row r="99" customHeight="1" ht="13">
      <c r="A99" s="22" t="inlineStr">
        <is>
          <r>
            <t xml:space="preserve">LIMPEZA DE VEGETAÇÃO</t>
          </r>
        </is>
      </c>
      <c r="B99" s="23" t="inlineStr">
        <is>
          <r>
            <t xml:space="preserve">M2*ALT*KM</t>
          </r>
        </is>
      </c>
      <c r="C99" s="24" t="n">
        <v>360.41</v>
      </c>
      <c r="D99" s="24" t="n">
        <v>0.0</v>
      </c>
      <c r="E99" s="24" t="n">
        <v>0.0</v>
      </c>
      <c r="F99" s="24" t="n">
        <v>0.0</v>
      </c>
      <c r="G99" s="24" t="n">
        <v>0.2</v>
      </c>
      <c r="H99" s="24" t="n">
        <v>10.0</v>
      </c>
      <c r="I99" s="25" t="n">
        <v>720.82</v>
      </c>
    </row>
    <row r="100" customHeight="1" ht="15">
      <c r="A100" s="26" t="inlineStr"/>
      <c r="B100" s="27" t="inlineStr"/>
      <c r="C100" s="28" t="inlineStr"/>
      <c r="D100" s="28" t="inlineStr"/>
      <c r="E100" s="28" t="inlineStr"/>
      <c r="F100" s="28" t="inlineStr"/>
      <c r="G100" s="28" t="inlineStr"/>
      <c r="H100" s="28" t="inlineStr"/>
      <c r="I100" s="29" t="n">
        <v>13700.06</v>
      </c>
    </row>
    <row r="101" customHeight="1" ht="43">
      <c r="A101" s="20" t="inlineStr">
        <is>
          <r>
            <t xml:space="preserve">5.1. 92749 MURO DE GABIÃO, ENCHIMENTO COM PEDRA DE MÃO TIPO RACHÃO, COM SOLO REFORÇADO, PARA MUROS COM ALTURA MENOR OU IGUAL A 4 M - FORNECIMENTO E EXECUÇÃO. AF_03/2024 (M3)</t>
          </r>
        </is>
      </c>
      <c r="B101" s="20" t="inlineStr"/>
      <c r="C101" s="20" t="inlineStr"/>
      <c r="D101" s="20" t="inlineStr"/>
      <c r="E101" s="20" t="inlineStr"/>
      <c r="F101" s="20" t="inlineStr"/>
      <c r="G101" s="20" t="inlineStr"/>
      <c r="H101" s="20" t="inlineStr"/>
      <c r="I101" s="20" t="inlineStr"/>
    </row>
    <row r="102" customHeight="1" ht="15">
      <c r="A102" s="1" t="inlineStr"/>
      <c r="B102" s="1" t="inlineStr"/>
      <c r="C102" s="21" t="inlineStr">
        <is>
          <r>
            <t xml:space="preserve">M3</t>
          </r>
        </is>
      </c>
      <c r="D102" s="21" t="inlineStr">
        <is>
          <r>
            <t xml:space="preserve">UN</t>
          </r>
        </is>
      </c>
      <c r="E102" s="21" t="inlineStr">
        <is>
          <r>
            <t xml:space="preserve">QTD</t>
          </r>
        </is>
      </c>
      <c r="F102" s="10" t="inlineStr"/>
      <c r="G102" s="10" t="inlineStr"/>
      <c r="H102" s="10" t="inlineStr"/>
      <c r="I102" s="10" t="inlineStr"/>
    </row>
    <row r="103" customHeight="1" ht="13">
      <c r="A103" s="22" t="inlineStr">
        <is>
          <r>
            <t xml:space="preserve">GABIÃO</t>
          </r>
        </is>
      </c>
      <c r="B103" s="23" t="inlineStr">
        <is>
          <r>
            <t xml:space="preserve">M3*UN</t>
          </r>
        </is>
      </c>
      <c r="C103" s="24" t="n">
        <v>62.9</v>
      </c>
      <c r="D103" s="24" t="n">
        <v>2.0</v>
      </c>
      <c r="E103" s="25" t="n">
        <v>125.8</v>
      </c>
      <c r="F103" s="10" t="inlineStr"/>
      <c r="G103" s="10" t="inlineStr"/>
      <c r="H103" s="10" t="inlineStr"/>
      <c r="I103" s="10" t="inlineStr"/>
    </row>
    <row r="104" customHeight="1" ht="15">
      <c r="A104" s="26" t="inlineStr"/>
      <c r="B104" s="27" t="inlineStr"/>
      <c r="C104" s="28" t="inlineStr"/>
      <c r="D104" s="28" t="inlineStr"/>
      <c r="E104" s="29" t="n">
        <v>125.8</v>
      </c>
      <c r="F104" s="10" t="inlineStr"/>
      <c r="G104" s="10" t="inlineStr"/>
      <c r="H104" s="10" t="inlineStr"/>
      <c r="I104" s="10" t="inlineStr"/>
    </row>
    <row r="105" customHeight="1" ht="31">
      <c r="A105" s="20" t="inlineStr">
        <is>
          <r>
            <t xml:space="preserve">5.2. 96399 EXECUÇÃO E COMPACTAÇÃO DE BASE E OU SUB BASE PARA PAVIMENTAÇÃO DE PEDRA RACHÃO - EXCLUSIVE CARGA E TRANSPORTE. AF_11/2019 (M3)</t>
          </r>
        </is>
      </c>
      <c r="B105" s="20" t="inlineStr"/>
      <c r="C105" s="20" t="inlineStr"/>
      <c r="D105" s="20" t="inlineStr"/>
      <c r="E105" s="20" t="inlineStr"/>
      <c r="F105" s="20" t="inlineStr"/>
      <c r="G105" s="20" t="inlineStr"/>
      <c r="H105" s="20" t="inlineStr"/>
      <c r="I105" s="20" t="inlineStr"/>
    </row>
    <row r="106" customHeight="1" ht="15">
      <c r="A106" s="1" t="inlineStr"/>
      <c r="B106" s="1" t="inlineStr"/>
      <c r="C106" s="21" t="inlineStr">
        <is>
          <r>
            <t xml:space="preserve">M2</t>
          </r>
        </is>
      </c>
      <c r="D106" s="21" t="inlineStr">
        <is>
          <r>
            <t xml:space="preserve">ESP</t>
          </r>
        </is>
      </c>
      <c r="E106" s="21" t="inlineStr">
        <is>
          <r>
            <t xml:space="preserve">LADOS</t>
          </r>
        </is>
      </c>
      <c r="F106" s="21" t="inlineStr">
        <is>
          <r>
            <t xml:space="preserve">QTD</t>
          </r>
        </is>
      </c>
      <c r="G106" s="10" t="inlineStr"/>
      <c r="H106" s="10" t="inlineStr"/>
      <c r="I106" s="10" t="inlineStr"/>
    </row>
    <row r="107" customHeight="1" ht="13">
      <c r="A107" s="22" t="inlineStr">
        <is>
          <r>
            <t xml:space="preserve">COLCHÃO RENO </t>
          </r>
        </is>
      </c>
      <c r="B107" s="23" t="inlineStr">
        <is>
          <r>
            <t xml:space="preserve">(M2*ESP)*LADOS</t>
          </r>
        </is>
      </c>
      <c r="C107" s="24" t="n">
        <v>38.08</v>
      </c>
      <c r="D107" s="24" t="n">
        <v>0.3</v>
      </c>
      <c r="E107" s="24" t="n">
        <v>2.0</v>
      </c>
      <c r="F107" s="25" t="n">
        <v>22.848</v>
      </c>
      <c r="G107" s="10" t="inlineStr"/>
      <c r="H107" s="10" t="inlineStr"/>
      <c r="I107" s="10" t="inlineStr"/>
    </row>
    <row r="108" customHeight="1" ht="15">
      <c r="A108" s="26" t="inlineStr"/>
      <c r="B108" s="27" t="inlineStr"/>
      <c r="C108" s="28" t="inlineStr"/>
      <c r="D108" s="28" t="inlineStr"/>
      <c r="E108" s="28" t="inlineStr"/>
      <c r="F108" s="29" t="n">
        <v>22.85</v>
      </c>
      <c r="G108" s="10" t="inlineStr"/>
      <c r="H108" s="10" t="inlineStr"/>
      <c r="I108" s="10" t="inlineStr"/>
    </row>
    <row r="109" customHeight="1" ht="31">
      <c r="A109" s="20" t="inlineStr">
        <is>
          <r>
            <t xml:space="preserve">5.3. 95877 TRANSPORTE COM CAMINHÃO BASCULANTE DE 18 M³, EM VIA URBANA PAVIMENTADA, DMT ATÉ 30 KM (UNIDADE: M3XKM). AF_07/2020 (M3XKM)</t>
          </r>
        </is>
      </c>
      <c r="B109" s="20" t="inlineStr"/>
      <c r="C109" s="20" t="inlineStr"/>
      <c r="D109" s="20" t="inlineStr"/>
      <c r="E109" s="20" t="inlineStr"/>
      <c r="F109" s="20" t="inlineStr"/>
      <c r="G109" s="20" t="inlineStr"/>
      <c r="H109" s="20" t="inlineStr"/>
      <c r="I109" s="20" t="inlineStr"/>
    </row>
    <row r="110" customHeight="1" ht="15">
      <c r="A110" s="1" t="inlineStr"/>
      <c r="B110" s="1" t="inlineStr"/>
      <c r="C110" s="21" t="inlineStr">
        <is>
          <r>
            <t xml:space="preserve">M3</t>
          </r>
        </is>
      </c>
      <c r="D110" s="21" t="inlineStr">
        <is>
          <r>
            <t xml:space="preserve">M2</t>
          </r>
        </is>
      </c>
      <c r="E110" s="21" t="inlineStr">
        <is>
          <r>
            <t xml:space="preserve">ESP</t>
          </r>
        </is>
      </c>
      <c r="F110" s="21" t="inlineStr">
        <is>
          <r>
            <t xml:space="preserve">KM</t>
          </r>
        </is>
      </c>
      <c r="G110" s="21" t="inlineStr">
        <is>
          <r>
            <t xml:space="preserve">QTD</t>
          </r>
        </is>
      </c>
      <c r="H110" s="10" t="inlineStr"/>
      <c r="I110" s="10" t="inlineStr"/>
    </row>
    <row r="111" customHeight="1" ht="13">
      <c r="A111" s="22" t="inlineStr">
        <is>
          <r>
            <t xml:space="preserve">RACHÃO (GABIÃO)</t>
          </r>
        </is>
      </c>
      <c r="B111" s="23" t="inlineStr">
        <is>
          <r>
            <t xml:space="preserve">M3*KM</t>
          </r>
        </is>
      </c>
      <c r="C111" s="24" t="n">
        <v>125.8</v>
      </c>
      <c r="D111" s="24" t="n">
        <v>0.0</v>
      </c>
      <c r="E111" s="24" t="n">
        <v>0.0</v>
      </c>
      <c r="F111" s="24" t="n">
        <v>10.0</v>
      </c>
      <c r="G111" s="25" t="n">
        <v>1258.0</v>
      </c>
      <c r="H111" s="10" t="inlineStr"/>
      <c r="I111" s="10" t="inlineStr"/>
    </row>
    <row r="112" customHeight="1" ht="13">
      <c r="A112" s="22" t="inlineStr">
        <is>
          <r>
            <t xml:space="preserve">RACHÃO (BASE)</t>
          </r>
        </is>
      </c>
      <c r="B112" s="23" t="inlineStr">
        <is>
          <r>
            <t xml:space="preserve">M2*ESP*KM</t>
          </r>
        </is>
      </c>
      <c r="C112" s="24" t="n">
        <v>0.0</v>
      </c>
      <c r="D112" s="24" t="n">
        <v>76.16</v>
      </c>
      <c r="E112" s="24" t="n">
        <v>0.3</v>
      </c>
      <c r="F112" s="24" t="n">
        <v>10.0</v>
      </c>
      <c r="G112" s="25" t="n">
        <v>228.48</v>
      </c>
      <c r="H112" s="10" t="inlineStr"/>
      <c r="I112" s="10" t="inlineStr"/>
    </row>
    <row r="113" customHeight="1" ht="15">
      <c r="A113" s="26" t="inlineStr"/>
      <c r="B113" s="27" t="inlineStr"/>
      <c r="C113" s="28" t="inlineStr"/>
      <c r="D113" s="28" t="inlineStr"/>
      <c r="E113" s="28" t="inlineStr"/>
      <c r="F113" s="28" t="inlineStr"/>
      <c r="G113" s="29" t="n">
        <v>1486.48</v>
      </c>
      <c r="H113" s="10" t="inlineStr"/>
      <c r="I113" s="10" t="inlineStr"/>
    </row>
    <row r="114" customHeight="1" ht="22">
      <c r="A114" s="20" t="inlineStr">
        <is>
          <r>
            <t xml:space="preserve">6.1.1. 88297 OPERADOR DE MÁQUINAS E EQUIPAMENTOS COM ENCARGOS COMPLEMENTARES (H)</t>
          </r>
        </is>
      </c>
      <c r="B114" s="20" t="inlineStr"/>
      <c r="C114" s="20" t="inlineStr"/>
      <c r="D114" s="20" t="inlineStr"/>
      <c r="E114" s="20" t="inlineStr"/>
      <c r="F114" s="20" t="inlineStr"/>
      <c r="G114" s="20" t="inlineStr"/>
      <c r="H114" s="20" t="inlineStr"/>
      <c r="I114" s="20" t="inlineStr"/>
    </row>
    <row r="115" customHeight="1" ht="15">
      <c r="A115" s="1" t="inlineStr"/>
      <c r="B115" s="1" t="inlineStr"/>
      <c r="C115" s="21" t="inlineStr">
        <is>
          <r>
            <t xml:space="preserve">H</t>
          </r>
        </is>
      </c>
      <c r="D115" s="21" t="inlineStr">
        <is>
          <r>
            <t xml:space="preserve">QTD</t>
          </r>
        </is>
      </c>
      <c r="E115" s="10" t="inlineStr"/>
      <c r="F115" s="10" t="inlineStr"/>
      <c r="G115" s="10" t="inlineStr"/>
      <c r="H115" s="10" t="inlineStr"/>
      <c r="I115" s="10" t="inlineStr"/>
    </row>
    <row r="116" customHeight="1" ht="19">
      <c r="A116" s="22" t="inlineStr">
        <is>
          <r>
            <t xml:space="preserve">MOBILIZAÇÃO E DESMOBILIZAÇÃO</t>
          </r>
        </is>
      </c>
      <c r="B116" s="23" t="inlineStr">
        <is>
          <r>
            <t xml:space="preserve">H</t>
          </r>
        </is>
      </c>
      <c r="C116" s="24" t="n">
        <v>36.0</v>
      </c>
      <c r="D116" s="25" t="n">
        <v>36.0</v>
      </c>
      <c r="E116" s="10" t="inlineStr"/>
      <c r="F116" s="10" t="inlineStr"/>
      <c r="G116" s="10" t="inlineStr"/>
      <c r="H116" s="10" t="inlineStr"/>
      <c r="I116" s="10" t="inlineStr"/>
    </row>
    <row r="117" customHeight="1" ht="15">
      <c r="A117" s="26" t="inlineStr"/>
      <c r="B117" s="27" t="inlineStr"/>
      <c r="C117" s="28" t="inlineStr"/>
      <c r="D117" s="29" t="n">
        <v>36.0</v>
      </c>
      <c r="E117" s="10" t="inlineStr"/>
      <c r="F117" s="10" t="inlineStr"/>
      <c r="G117" s="10" t="inlineStr"/>
      <c r="H117" s="10" t="inlineStr"/>
      <c r="I117" s="10" t="inlineStr"/>
    </row>
    <row r="118" customHeight="1" ht="22">
      <c r="A118" s="20" t="inlineStr">
        <is>
          <r>
            <t xml:space="preserve">6.1.2. 88316 SERVENTE COM ENCARGOS COMPLEMENTARES (H)</t>
          </r>
        </is>
      </c>
      <c r="B118" s="20" t="inlineStr"/>
      <c r="C118" s="20" t="inlineStr"/>
      <c r="D118" s="20" t="inlineStr"/>
      <c r="E118" s="20" t="inlineStr"/>
      <c r="F118" s="20" t="inlineStr"/>
      <c r="G118" s="20" t="inlineStr"/>
      <c r="H118" s="20" t="inlineStr"/>
      <c r="I118" s="20" t="inlineStr"/>
    </row>
    <row r="119" customHeight="1" ht="15">
      <c r="A119" s="1" t="inlineStr"/>
      <c r="B119" s="1" t="inlineStr"/>
      <c r="C119" s="21" t="inlineStr">
        <is>
          <r>
            <t xml:space="preserve">H</t>
          </r>
        </is>
      </c>
      <c r="D119" s="21" t="inlineStr">
        <is>
          <r>
            <t xml:space="preserve">QTD</t>
          </r>
        </is>
      </c>
      <c r="E119" s="10" t="inlineStr"/>
      <c r="F119" s="10" t="inlineStr"/>
      <c r="G119" s="10" t="inlineStr"/>
      <c r="H119" s="10" t="inlineStr"/>
      <c r="I119" s="10" t="inlineStr"/>
    </row>
    <row r="120" customHeight="1" ht="19">
      <c r="A120" s="22" t="inlineStr">
        <is>
          <r>
            <t xml:space="preserve">MOBILIZAÇÃO E DESMOBILIZAÇÃO</t>
          </r>
        </is>
      </c>
      <c r="B120" s="23" t="inlineStr">
        <is>
          <r>
            <t xml:space="preserve">H</t>
          </r>
        </is>
      </c>
      <c r="C120" s="24" t="n">
        <v>90.0</v>
      </c>
      <c r="D120" s="25" t="n">
        <v>90.0</v>
      </c>
      <c r="E120" s="10" t="inlineStr"/>
      <c r="F120" s="10" t="inlineStr"/>
      <c r="G120" s="10" t="inlineStr"/>
      <c r="H120" s="10" t="inlineStr"/>
      <c r="I120" s="10" t="inlineStr"/>
    </row>
    <row r="121" customHeight="1" ht="15">
      <c r="A121" s="26" t="inlineStr"/>
      <c r="B121" s="27" t="inlineStr"/>
      <c r="C121" s="28" t="inlineStr"/>
      <c r="D121" s="29" t="n">
        <v>90.0</v>
      </c>
      <c r="E121" s="10" t="inlineStr"/>
      <c r="F121" s="10" t="inlineStr"/>
      <c r="G121" s="10" t="inlineStr"/>
      <c r="H121" s="10" t="inlineStr"/>
      <c r="I121" s="10" t="inlineStr"/>
    </row>
    <row r="122" customHeight="1" ht="31">
      <c r="A122" s="20" t="inlineStr">
        <is>
          <r>
            <t xml:space="preserve">6.1.3. 89843 BATE-ESTACAS POR GRAVIDADE, POTÊNCIA DE 160 HP, PESO DO MARTELO ATÉ 3 TONELADAS - CHP DIURNO. AF_11/2014 (CHP)</t>
          </r>
        </is>
      </c>
      <c r="B122" s="20" t="inlineStr"/>
      <c r="C122" s="20" t="inlineStr"/>
      <c r="D122" s="20" t="inlineStr"/>
      <c r="E122" s="20" t="inlineStr"/>
      <c r="F122" s="20" t="inlineStr"/>
      <c r="G122" s="20" t="inlineStr"/>
      <c r="H122" s="20" t="inlineStr"/>
      <c r="I122" s="20" t="inlineStr"/>
    </row>
    <row r="123" customHeight="1" ht="15">
      <c r="A123" s="1" t="inlineStr"/>
      <c r="B123" s="1" t="inlineStr"/>
      <c r="C123" s="21" t="inlineStr">
        <is>
          <r>
            <t xml:space="preserve">CHP</t>
          </r>
        </is>
      </c>
      <c r="D123" s="21" t="inlineStr">
        <is>
          <r>
            <t xml:space="preserve">QTD</t>
          </r>
        </is>
      </c>
      <c r="E123" s="10" t="inlineStr"/>
      <c r="F123" s="10" t="inlineStr"/>
      <c r="G123" s="10" t="inlineStr"/>
      <c r="H123" s="10" t="inlineStr"/>
      <c r="I123" s="10" t="inlineStr"/>
    </row>
    <row r="124" customHeight="1" ht="19">
      <c r="A124" s="22" t="inlineStr">
        <is>
          <r>
            <t xml:space="preserve">MOBILIZAÇÃO E DESMOBILIZAÇÃO</t>
          </r>
        </is>
      </c>
      <c r="B124" s="23" t="inlineStr">
        <is>
          <r>
            <t xml:space="preserve">CHP</t>
          </r>
        </is>
      </c>
      <c r="C124" s="24" t="n">
        <v>20.0</v>
      </c>
      <c r="D124" s="25" t="n">
        <v>20.0</v>
      </c>
      <c r="E124" s="10" t="inlineStr"/>
      <c r="F124" s="10" t="inlineStr"/>
      <c r="G124" s="10" t="inlineStr"/>
      <c r="H124" s="10" t="inlineStr"/>
      <c r="I124" s="10" t="inlineStr"/>
    </row>
    <row r="125" customHeight="1" ht="15">
      <c r="A125" s="26" t="inlineStr"/>
      <c r="B125" s="27" t="inlineStr"/>
      <c r="C125" s="28" t="inlineStr"/>
      <c r="D125" s="29" t="n">
        <v>20.0</v>
      </c>
      <c r="E125" s="10" t="inlineStr"/>
      <c r="F125" s="10" t="inlineStr"/>
      <c r="G125" s="10" t="inlineStr"/>
      <c r="H125" s="10" t="inlineStr"/>
      <c r="I125" s="10" t="inlineStr"/>
    </row>
    <row r="126" customHeight="1" ht="43">
      <c r="A126" s="20" t="inlineStr">
        <is>
          <r>
            <t xml:space="preserve">6.1.4. 89883 CAMINHÃO BASCULANTE 18 M3, COM CAVALO MECÂNICO DE CAPACIDADE MÁXIMA DE TRAÇÃO COMBINADO DE 45000 KG, POTÊNCIA 330 CV, INCLUSIVE SEMIREBOQUE COM CAÇAMBA METÁLICA - CHP DIURNO. AF_12/2014 (CHP)</t>
          </r>
        </is>
      </c>
      <c r="B126" s="20" t="inlineStr"/>
      <c r="C126" s="20" t="inlineStr"/>
      <c r="D126" s="20" t="inlineStr"/>
      <c r="E126" s="20" t="inlineStr"/>
      <c r="F126" s="20" t="inlineStr"/>
      <c r="G126" s="20" t="inlineStr"/>
      <c r="H126" s="20" t="inlineStr"/>
      <c r="I126" s="20" t="inlineStr"/>
    </row>
    <row r="127" customHeight="1" ht="15">
      <c r="A127" s="1" t="inlineStr"/>
      <c r="B127" s="1" t="inlineStr"/>
      <c r="C127" s="21" t="inlineStr">
        <is>
          <r>
            <t xml:space="preserve">CHP</t>
          </r>
        </is>
      </c>
      <c r="D127" s="21" t="inlineStr">
        <is>
          <r>
            <t xml:space="preserve">QTD</t>
          </r>
        </is>
      </c>
      <c r="E127" s="10" t="inlineStr"/>
      <c r="F127" s="10" t="inlineStr"/>
      <c r="G127" s="10" t="inlineStr"/>
      <c r="H127" s="10" t="inlineStr"/>
      <c r="I127" s="10" t="inlineStr"/>
    </row>
    <row r="128" customHeight="1" ht="19">
      <c r="A128" s="22" t="inlineStr">
        <is>
          <r>
            <t xml:space="preserve">MOBILIZAÇÃO E DESMOBILIZAÇÃO</t>
          </r>
        </is>
      </c>
      <c r="B128" s="23" t="inlineStr">
        <is>
          <r>
            <t xml:space="preserve">CHP</t>
          </r>
        </is>
      </c>
      <c r="C128" s="24" t="n">
        <v>6.0</v>
      </c>
      <c r="D128" s="25" t="n">
        <v>6.0</v>
      </c>
      <c r="E128" s="10" t="inlineStr"/>
      <c r="F128" s="10" t="inlineStr"/>
      <c r="G128" s="10" t="inlineStr"/>
      <c r="H128" s="10" t="inlineStr"/>
      <c r="I128" s="10" t="inlineStr"/>
    </row>
    <row r="129" customHeight="1" ht="15">
      <c r="A129" s="26" t="inlineStr"/>
      <c r="B129" s="27" t="inlineStr"/>
      <c r="C129" s="28" t="inlineStr"/>
      <c r="D129" s="29" t="n">
        <v>6.0</v>
      </c>
      <c r="E129" s="10" t="inlineStr"/>
      <c r="F129" s="10" t="inlineStr"/>
      <c r="G129" s="10" t="inlineStr"/>
      <c r="H129" s="10" t="inlineStr"/>
      <c r="I129" s="10" t="inlineStr"/>
    </row>
    <row r="130" customHeight="1" ht="31">
      <c r="A130" s="20" t="inlineStr">
        <is>
          <r>
            <t xml:space="preserve">6.1.5. CPU-PNT-00 ESTACA ESCAVADA MECANICAMENTE, SEM FLUIDO ESTABILIZANTE, COM 40CM DE DIÂMETRO (EXCLUSIVE MOBILIZAÇÃO E DESMOBILIZAÇÃO). (M)</t>
          </r>
        </is>
      </c>
      <c r="B130" s="20" t="inlineStr"/>
      <c r="C130" s="20" t="inlineStr"/>
      <c r="D130" s="20" t="inlineStr"/>
      <c r="E130" s="20" t="inlineStr"/>
      <c r="F130" s="20" t="inlineStr"/>
      <c r="G130" s="20" t="inlineStr"/>
      <c r="H130" s="20" t="inlineStr"/>
      <c r="I130" s="20" t="inlineStr"/>
    </row>
    <row r="131" customHeight="1" ht="15">
      <c r="A131" s="1" t="inlineStr"/>
      <c r="B131" s="1" t="inlineStr"/>
      <c r="C131" s="21" t="inlineStr">
        <is>
          <r>
            <t xml:space="preserve">M</t>
          </r>
        </is>
      </c>
      <c r="D131" s="21" t="inlineStr">
        <is>
          <r>
            <t xml:space="preserve">UN</t>
          </r>
        </is>
      </c>
      <c r="E131" s="21" t="inlineStr">
        <is>
          <r>
            <t xml:space="preserve">QTD</t>
          </r>
        </is>
      </c>
      <c r="F131" s="10" t="inlineStr"/>
      <c r="G131" s="10" t="inlineStr"/>
      <c r="H131" s="10" t="inlineStr"/>
      <c r="I131" s="10" t="inlineStr"/>
    </row>
    <row r="132" customHeight="1" ht="13">
      <c r="A132" s="22" t="inlineStr">
        <is>
          <r>
            <t xml:space="preserve">PROJETO ESTRUTURA</t>
          </r>
        </is>
      </c>
      <c r="B132" s="23" t="inlineStr">
        <is>
          <r>
            <t xml:space="preserve">M*UN</t>
          </r>
        </is>
      </c>
      <c r="C132" s="24" t="n">
        <v>14.0</v>
      </c>
      <c r="D132" s="24" t="n">
        <v>14.0</v>
      </c>
      <c r="E132" s="25" t="n">
        <v>196.0</v>
      </c>
      <c r="F132" s="10" t="inlineStr"/>
      <c r="G132" s="10" t="inlineStr"/>
      <c r="H132" s="10" t="inlineStr"/>
      <c r="I132" s="10" t="inlineStr"/>
    </row>
    <row r="133" customHeight="1" ht="15">
      <c r="A133" s="26" t="inlineStr"/>
      <c r="B133" s="27" t="inlineStr"/>
      <c r="C133" s="28" t="inlineStr"/>
      <c r="D133" s="28" t="inlineStr"/>
      <c r="E133" s="29" t="n">
        <v>196.0</v>
      </c>
      <c r="F133" s="10" t="inlineStr"/>
      <c r="G133" s="10" t="inlineStr"/>
      <c r="H133" s="10" t="inlineStr"/>
      <c r="I133" s="10" t="inlineStr"/>
    </row>
    <row r="134" customHeight="1" ht="31">
      <c r="A134" s="20" t="inlineStr">
        <is>
          <r>
            <t xml:space="preserve">6.1.6. 96528 FABRICAÇÃO, MONTAGEM E DESMONTAGEM DE FÔRMA PARA BLOCO DE COROAMENTO, EM MADEIRA SERRADA, E=25 MM, 1 UTILIZAÇÃO. AF_01/2024 (M2)</t>
          </r>
        </is>
      </c>
      <c r="B134" s="20" t="inlineStr"/>
      <c r="C134" s="20" t="inlineStr"/>
      <c r="D134" s="20" t="inlineStr"/>
      <c r="E134" s="20" t="inlineStr"/>
      <c r="F134" s="20" t="inlineStr"/>
      <c r="G134" s="20" t="inlineStr"/>
      <c r="H134" s="20" t="inlineStr"/>
      <c r="I134" s="20" t="inlineStr"/>
    </row>
    <row r="135" customHeight="1" ht="15">
      <c r="A135" s="1" t="inlineStr"/>
      <c r="B135" s="1" t="inlineStr"/>
      <c r="C135" s="21" t="inlineStr">
        <is>
          <r>
            <t xml:space="preserve">M2</t>
          </r>
        </is>
      </c>
      <c r="D135" s="21" t="inlineStr">
        <is>
          <r>
            <t xml:space="preserve">UN</t>
          </r>
        </is>
      </c>
      <c r="E135" s="21" t="inlineStr">
        <is>
          <r>
            <t xml:space="preserve">QTD</t>
          </r>
        </is>
      </c>
      <c r="F135" s="10" t="inlineStr"/>
      <c r="G135" s="10" t="inlineStr"/>
      <c r="H135" s="10" t="inlineStr"/>
      <c r="I135" s="10" t="inlineStr"/>
    </row>
    <row r="136" customHeight="1" ht="19">
      <c r="A136" s="22" t="inlineStr">
        <is>
          <r>
            <t xml:space="preserve">BLOCO - PROJETO ESTRUTURA 14/15</t>
          </r>
        </is>
      </c>
      <c r="B136" s="23" t="inlineStr">
        <is>
          <r>
            <t xml:space="preserve">M2*UN</t>
          </r>
        </is>
      </c>
      <c r="C136" s="24" t="n">
        <v>17.6</v>
      </c>
      <c r="D136" s="24" t="n">
        <v>2.0</v>
      </c>
      <c r="E136" s="25" t="n">
        <v>35.2</v>
      </c>
      <c r="F136" s="10" t="inlineStr"/>
      <c r="G136" s="10" t="inlineStr"/>
      <c r="H136" s="10" t="inlineStr"/>
      <c r="I136" s="10" t="inlineStr"/>
    </row>
    <row r="137" customHeight="1" ht="15">
      <c r="A137" s="26" t="inlineStr"/>
      <c r="B137" s="27" t="inlineStr"/>
      <c r="C137" s="28" t="inlineStr"/>
      <c r="D137" s="28" t="inlineStr"/>
      <c r="E137" s="29" t="n">
        <v>35.2</v>
      </c>
      <c r="F137" s="10" t="inlineStr"/>
      <c r="G137" s="10" t="inlineStr"/>
      <c r="H137" s="10" t="inlineStr"/>
      <c r="I137" s="10" t="inlineStr"/>
    </row>
    <row r="138" customHeight="1" ht="22">
      <c r="A138" s="20" t="inlineStr">
        <is>
          <r>
            <t xml:space="preserve">6.1.7. 0407819 Armação em aço CA-50 - fornecimento, preparo e colocação (kg)</t>
          </r>
        </is>
      </c>
      <c r="B138" s="20" t="inlineStr"/>
      <c r="C138" s="20" t="inlineStr"/>
      <c r="D138" s="20" t="inlineStr"/>
      <c r="E138" s="20" t="inlineStr"/>
      <c r="F138" s="20" t="inlineStr"/>
      <c r="G138" s="20" t="inlineStr"/>
      <c r="H138" s="20" t="inlineStr"/>
      <c r="I138" s="20" t="inlineStr"/>
    </row>
    <row r="139" customHeight="1" ht="15">
      <c r="A139" s="1" t="inlineStr"/>
      <c r="B139" s="1" t="inlineStr"/>
      <c r="C139" s="21" t="inlineStr">
        <is>
          <r>
            <t xml:space="preserve">KG</t>
          </r>
        </is>
      </c>
      <c r="D139" s="21" t="inlineStr">
        <is>
          <r>
            <t xml:space="preserve">UN</t>
          </r>
        </is>
      </c>
      <c r="E139" s="21" t="inlineStr">
        <is>
          <r>
            <t xml:space="preserve">QTD</t>
          </r>
        </is>
      </c>
      <c r="F139" s="10" t="inlineStr"/>
      <c r="G139" s="10" t="inlineStr"/>
      <c r="H139" s="10" t="inlineStr"/>
      <c r="I139" s="10" t="inlineStr"/>
    </row>
    <row r="140" customHeight="1" ht="27">
      <c r="A140" s="22" t="inlineStr">
        <is>
          <r>
            <t xml:space="preserve">ESTACA D=6,3MM - PROJETO ESTRUTURA FL 08/15</t>
          </r>
        </is>
      </c>
      <c r="B140" s="23" t="inlineStr">
        <is>
          <r>
            <t xml:space="preserve">KG*UN</t>
          </r>
        </is>
      </c>
      <c r="C140" s="24" t="n">
        <v>20.58</v>
      </c>
      <c r="D140" s="24" t="n">
        <v>14.0</v>
      </c>
      <c r="E140" s="25" t="n">
        <v>288.12</v>
      </c>
      <c r="F140" s="10" t="inlineStr"/>
      <c r="G140" s="10" t="inlineStr"/>
      <c r="H140" s="10" t="inlineStr"/>
      <c r="I140" s="10" t="inlineStr"/>
    </row>
    <row r="141" customHeight="1" ht="19">
      <c r="A141" s="22" t="inlineStr">
        <is>
          <r>
            <t xml:space="preserve">ESTACA D=16MM - PROJETO ESTRUTURA FL 08/15</t>
          </r>
        </is>
      </c>
      <c r="B141" s="23" t="inlineStr">
        <is>
          <r>
            <t xml:space="preserve">KG*UN</t>
          </r>
        </is>
      </c>
      <c r="C141" s="24" t="n">
        <v>132.55</v>
      </c>
      <c r="D141" s="24" t="n">
        <v>14.0</v>
      </c>
      <c r="E141" s="25" t="n">
        <v>1855.7000000000003</v>
      </c>
      <c r="F141" s="10" t="inlineStr"/>
      <c r="G141" s="10" t="inlineStr"/>
      <c r="H141" s="10" t="inlineStr"/>
      <c r="I141" s="10" t="inlineStr"/>
    </row>
    <row r="142" customHeight="1" ht="19">
      <c r="A142" s="22" t="inlineStr">
        <is>
          <r>
            <t xml:space="preserve">BLOCO - PROJETO ESTRUTURA 14/15</t>
          </r>
        </is>
      </c>
      <c r="B142" s="23" t="inlineStr">
        <is>
          <r>
            <t xml:space="preserve">KG*UN</t>
          </r>
        </is>
      </c>
      <c r="C142" s="24" t="n">
        <v>631.0</v>
      </c>
      <c r="D142" s="24" t="n">
        <v>2.0</v>
      </c>
      <c r="E142" s="25" t="n">
        <v>1262.0</v>
      </c>
      <c r="F142" s="10" t="inlineStr"/>
      <c r="G142" s="10" t="inlineStr"/>
      <c r="H142" s="10" t="inlineStr"/>
      <c r="I142" s="10" t="inlineStr"/>
    </row>
    <row r="143" customHeight="1" ht="15">
      <c r="A143" s="26" t="inlineStr"/>
      <c r="B143" s="27" t="inlineStr"/>
      <c r="C143" s="28" t="inlineStr"/>
      <c r="D143" s="28" t="inlineStr"/>
      <c r="E143" s="29" t="n">
        <v>3405.82</v>
      </c>
      <c r="F143" s="10" t="inlineStr"/>
      <c r="G143" s="10" t="inlineStr"/>
      <c r="H143" s="10" t="inlineStr"/>
      <c r="I143" s="10" t="inlineStr"/>
    </row>
    <row r="144" customHeight="1" ht="31">
      <c r="A144" s="20" t="inlineStr">
        <is>
          <r>
            <t xml:space="preserve">6.1.8. 1106281 Concreto para bombeamento fck = 35 MPa - confecção em central dosadora de 30 m³/h - areia e brita comerciais (m³)</t>
          </r>
        </is>
      </c>
      <c r="B144" s="20" t="inlineStr"/>
      <c r="C144" s="20" t="inlineStr"/>
      <c r="D144" s="20" t="inlineStr"/>
      <c r="E144" s="20" t="inlineStr"/>
      <c r="F144" s="20" t="inlineStr"/>
      <c r="G144" s="20" t="inlineStr"/>
      <c r="H144" s="20" t="inlineStr"/>
      <c r="I144" s="20" t="inlineStr"/>
    </row>
    <row r="145" customHeight="1" ht="15">
      <c r="A145" s="1" t="inlineStr"/>
      <c r="B145" s="1" t="inlineStr"/>
      <c r="C145" s="21" t="inlineStr">
        <is>
          <r>
            <t xml:space="preserve">M3</t>
          </r>
        </is>
      </c>
      <c r="D145" s="21" t="inlineStr">
        <is>
          <r>
            <t xml:space="preserve">UN</t>
          </r>
        </is>
      </c>
      <c r="E145" s="21" t="inlineStr">
        <is>
          <r>
            <t xml:space="preserve">QTD</t>
          </r>
        </is>
      </c>
      <c r="F145" s="10" t="inlineStr"/>
      <c r="G145" s="10" t="inlineStr"/>
      <c r="H145" s="10" t="inlineStr"/>
      <c r="I145" s="10" t="inlineStr"/>
    </row>
    <row r="146" customHeight="1" ht="19">
      <c r="A146" s="22" t="inlineStr">
        <is>
          <r>
            <t xml:space="preserve">ESTACA - PROJETO ESTRUTURA </t>
          </r>
        </is>
      </c>
      <c r="B146" s="23" t="inlineStr">
        <is>
          <r>
            <t xml:space="preserve">M3</t>
          </r>
        </is>
      </c>
      <c r="C146" s="24" t="n">
        <v>24.63</v>
      </c>
      <c r="D146" s="24" t="n">
        <v>0.0</v>
      </c>
      <c r="E146" s="25" t="n">
        <v>24.63</v>
      </c>
      <c r="F146" s="10" t="inlineStr"/>
      <c r="G146" s="10" t="inlineStr"/>
      <c r="H146" s="10" t="inlineStr"/>
      <c r="I146" s="10" t="inlineStr"/>
    </row>
    <row r="147" customHeight="1" ht="19">
      <c r="A147" s="22" t="inlineStr">
        <is>
          <r>
            <t xml:space="preserve">BLOCO - PROJETO ESTRUTURA 14/15</t>
          </r>
        </is>
      </c>
      <c r="B147" s="23" t="inlineStr">
        <is>
          <r>
            <t xml:space="preserve">M3*UN</t>
          </r>
        </is>
      </c>
      <c r="C147" s="24" t="n">
        <v>6.4</v>
      </c>
      <c r="D147" s="24" t="n">
        <v>2.0</v>
      </c>
      <c r="E147" s="25" t="n">
        <v>12.8</v>
      </c>
      <c r="F147" s="10" t="inlineStr"/>
      <c r="G147" s="10" t="inlineStr"/>
      <c r="H147" s="10" t="inlineStr"/>
      <c r="I147" s="10" t="inlineStr"/>
    </row>
    <row r="148" customHeight="1" ht="15">
      <c r="A148" s="26" t="inlineStr"/>
      <c r="B148" s="27" t="inlineStr"/>
      <c r="C148" s="28" t="inlineStr"/>
      <c r="D148" s="28" t="inlineStr"/>
      <c r="E148" s="29" t="n">
        <v>37.43</v>
      </c>
      <c r="F148" s="10" t="inlineStr"/>
      <c r="G148" s="10" t="inlineStr"/>
      <c r="H148" s="10" t="inlineStr"/>
      <c r="I148" s="10" t="inlineStr"/>
    </row>
    <row r="149" customHeight="1" ht="31">
      <c r="A149" s="20" t="inlineStr">
        <is>
          <r>
            <t xml:space="preserve">6.1.9. 95601 ARRASAMENTO MECANICO DE ESTACA DE CONCRETO ARMADO, DIAMETROS DE ATÉ 40 CM. AF_05/2021 (UN)</t>
          </r>
        </is>
      </c>
      <c r="B149" s="20" t="inlineStr"/>
      <c r="C149" s="20" t="inlineStr"/>
      <c r="D149" s="20" t="inlineStr"/>
      <c r="E149" s="20" t="inlineStr"/>
      <c r="F149" s="20" t="inlineStr"/>
      <c r="G149" s="20" t="inlineStr"/>
      <c r="H149" s="20" t="inlineStr"/>
      <c r="I149" s="20" t="inlineStr"/>
    </row>
    <row r="150" customHeight="1" ht="15">
      <c r="A150" s="1" t="inlineStr"/>
      <c r="B150" s="1" t="inlineStr"/>
      <c r="C150" s="21" t="inlineStr">
        <is>
          <r>
            <t xml:space="preserve">UN</t>
          </r>
        </is>
      </c>
      <c r="D150" s="21" t="inlineStr">
        <is>
          <r>
            <t xml:space="preserve">QTD</t>
          </r>
        </is>
      </c>
      <c r="E150" s="10" t="inlineStr"/>
      <c r="F150" s="10" t="inlineStr"/>
      <c r="G150" s="10" t="inlineStr"/>
      <c r="H150" s="10" t="inlineStr"/>
      <c r="I150" s="10" t="inlineStr"/>
    </row>
    <row r="151" customHeight="1" ht="13">
      <c r="A151" s="22" t="inlineStr">
        <is>
          <r>
            <t xml:space="preserve"> PROJETO ESTRUTURAL</t>
          </r>
        </is>
      </c>
      <c r="B151" s="23" t="inlineStr">
        <is>
          <r>
            <t xml:space="preserve">UN</t>
          </r>
        </is>
      </c>
      <c r="C151" s="24" t="n">
        <v>14.0</v>
      </c>
      <c r="D151" s="25" t="n">
        <v>14.0</v>
      </c>
      <c r="E151" s="10" t="inlineStr"/>
      <c r="F151" s="10" t="inlineStr"/>
      <c r="G151" s="10" t="inlineStr"/>
      <c r="H151" s="10" t="inlineStr"/>
      <c r="I151" s="10" t="inlineStr"/>
    </row>
    <row r="152" customHeight="1" ht="15">
      <c r="A152" s="26" t="inlineStr"/>
      <c r="B152" s="27" t="inlineStr"/>
      <c r="C152" s="28" t="inlineStr"/>
      <c r="D152" s="29" t="n">
        <v>14.0</v>
      </c>
      <c r="E152" s="10" t="inlineStr"/>
      <c r="F152" s="10" t="inlineStr"/>
      <c r="G152" s="10" t="inlineStr"/>
      <c r="H152" s="10" t="inlineStr"/>
      <c r="I152" s="10" t="inlineStr"/>
    </row>
    <row r="153" customHeight="1" ht="31">
      <c r="A153" s="20" t="inlineStr">
        <is>
          <r>
            <t xml:space="preserve">6.2.1. 92270 FABRICAÇÃO DE FÔRMA PARA VIGAS, COM MADEIRA SERRADA, E = 25 MM. AF_09/2020 (M2)</t>
          </r>
        </is>
      </c>
      <c r="B153" s="20" t="inlineStr"/>
      <c r="C153" s="20" t="inlineStr"/>
      <c r="D153" s="20" t="inlineStr"/>
      <c r="E153" s="20" t="inlineStr"/>
      <c r="F153" s="20" t="inlineStr"/>
      <c r="G153" s="20" t="inlineStr"/>
      <c r="H153" s="20" t="inlineStr"/>
      <c r="I153" s="20" t="inlineStr"/>
    </row>
    <row r="154" customHeight="1" ht="15">
      <c r="A154" s="1" t="inlineStr"/>
      <c r="B154" s="1" t="inlineStr"/>
      <c r="C154" s="21" t="inlineStr">
        <is>
          <r>
            <t xml:space="preserve">M2</t>
          </r>
        </is>
      </c>
      <c r="D154" s="21" t="inlineStr">
        <is>
          <r>
            <t xml:space="preserve">UN</t>
          </r>
        </is>
      </c>
      <c r="E154" s="21" t="inlineStr">
        <is>
          <r>
            <t xml:space="preserve">QTD</t>
          </r>
        </is>
      </c>
      <c r="F154" s="10" t="inlineStr"/>
      <c r="G154" s="10" t="inlineStr"/>
      <c r="H154" s="10" t="inlineStr"/>
      <c r="I154" s="10" t="inlineStr"/>
    </row>
    <row r="155" customHeight="1" ht="19">
      <c r="A155" s="22" t="inlineStr">
        <is>
          <r>
            <t xml:space="preserve">TRANSVERSINA - PROJETO ESTRUTURA FL 15/15</t>
          </r>
        </is>
      </c>
      <c r="B155" s="23" t="inlineStr">
        <is>
          <r>
            <t xml:space="preserve">M2*UN</t>
          </r>
        </is>
      </c>
      <c r="C155" s="24" t="n">
        <v>3.6</v>
      </c>
      <c r="D155" s="24" t="n">
        <v>4.0</v>
      </c>
      <c r="E155" s="25" t="n">
        <v>14.4</v>
      </c>
      <c r="F155" s="10" t="inlineStr"/>
      <c r="G155" s="10" t="inlineStr"/>
      <c r="H155" s="10" t="inlineStr"/>
      <c r="I155" s="10" t="inlineStr"/>
    </row>
    <row r="156" customHeight="1" ht="15">
      <c r="A156" s="26" t="inlineStr"/>
      <c r="B156" s="27" t="inlineStr"/>
      <c r="C156" s="28" t="inlineStr"/>
      <c r="D156" s="28" t="inlineStr"/>
      <c r="E156" s="29" t="n">
        <v>14.4</v>
      </c>
      <c r="F156" s="10" t="inlineStr"/>
      <c r="G156" s="10" t="inlineStr"/>
      <c r="H156" s="10" t="inlineStr"/>
      <c r="I156" s="10" t="inlineStr"/>
    </row>
    <row r="157" customHeight="1" ht="22">
      <c r="A157" s="20" t="inlineStr">
        <is>
          <r>
            <t xml:space="preserve">6.2.2. 0407819 Armação em aço CA-50 - fornecimento, preparo e colocação (kg)</t>
          </r>
        </is>
      </c>
      <c r="B157" s="20" t="inlineStr"/>
      <c r="C157" s="20" t="inlineStr"/>
      <c r="D157" s="20" t="inlineStr"/>
      <c r="E157" s="20" t="inlineStr"/>
      <c r="F157" s="20" t="inlineStr"/>
      <c r="G157" s="20" t="inlineStr"/>
      <c r="H157" s="20" t="inlineStr"/>
      <c r="I157" s="20" t="inlineStr"/>
    </row>
    <row r="158" customHeight="1" ht="15">
      <c r="A158" s="1" t="inlineStr"/>
      <c r="B158" s="1" t="inlineStr"/>
      <c r="C158" s="21" t="inlineStr">
        <is>
          <r>
            <t xml:space="preserve">KG</t>
          </r>
        </is>
      </c>
      <c r="D158" s="21" t="inlineStr">
        <is>
          <r>
            <t xml:space="preserve">UN</t>
          </r>
        </is>
      </c>
      <c r="E158" s="21" t="inlineStr">
        <is>
          <r>
            <t xml:space="preserve">QTD</t>
          </r>
        </is>
      </c>
      <c r="F158" s="10" t="inlineStr"/>
      <c r="G158" s="10" t="inlineStr"/>
      <c r="H158" s="10" t="inlineStr"/>
      <c r="I158" s="10" t="inlineStr"/>
    </row>
    <row r="159" customHeight="1" ht="19">
      <c r="A159" s="22" t="inlineStr">
        <is>
          <r>
            <t xml:space="preserve">TRANSVERSINA - PROJETO ESTRUTURA A FL 15/15</t>
          </r>
        </is>
      </c>
      <c r="B159" s="23" t="inlineStr">
        <is>
          <r>
            <t xml:space="preserve">KG*UN</t>
          </r>
        </is>
      </c>
      <c r="C159" s="24" t="n">
        <v>32.0</v>
      </c>
      <c r="D159" s="24" t="n">
        <v>4.0</v>
      </c>
      <c r="E159" s="25" t="n">
        <v>128.0</v>
      </c>
      <c r="F159" s="10" t="inlineStr"/>
      <c r="G159" s="10" t="inlineStr"/>
      <c r="H159" s="10" t="inlineStr"/>
      <c r="I159" s="10" t="inlineStr"/>
    </row>
    <row r="160" customHeight="1" ht="15">
      <c r="A160" s="26" t="inlineStr"/>
      <c r="B160" s="27" t="inlineStr"/>
      <c r="C160" s="28" t="inlineStr"/>
      <c r="D160" s="28" t="inlineStr"/>
      <c r="E160" s="29" t="n">
        <v>128.0</v>
      </c>
      <c r="F160" s="10" t="inlineStr"/>
      <c r="G160" s="10" t="inlineStr"/>
      <c r="H160" s="10" t="inlineStr"/>
      <c r="I160" s="10" t="inlineStr"/>
    </row>
    <row r="161" customHeight="1" ht="31">
      <c r="A161" s="20" t="inlineStr">
        <is>
          <r>
            <t xml:space="preserve">6.2.3. 1106281 Concreto para bombeamento fck = 35 MPa - confecção em central dosadora de 30 m³/h - areia e brita comerciais (m³)</t>
          </r>
        </is>
      </c>
      <c r="B161" s="20" t="inlineStr"/>
      <c r="C161" s="20" t="inlineStr"/>
      <c r="D161" s="20" t="inlineStr"/>
      <c r="E161" s="20" t="inlineStr"/>
      <c r="F161" s="20" t="inlineStr"/>
      <c r="G161" s="20" t="inlineStr"/>
      <c r="H161" s="20" t="inlineStr"/>
      <c r="I161" s="20" t="inlineStr"/>
    </row>
    <row r="162" customHeight="1" ht="15">
      <c r="A162" s="1" t="inlineStr"/>
      <c r="B162" s="1" t="inlineStr"/>
      <c r="C162" s="21" t="inlineStr">
        <is>
          <r>
            <t xml:space="preserve">M3</t>
          </r>
        </is>
      </c>
      <c r="D162" s="21" t="inlineStr">
        <is>
          <r>
            <t xml:space="preserve">UN</t>
          </r>
        </is>
      </c>
      <c r="E162" s="21" t="inlineStr">
        <is>
          <r>
            <t xml:space="preserve">QTD</t>
          </r>
        </is>
      </c>
      <c r="F162" s="10" t="inlineStr"/>
      <c r="G162" s="10" t="inlineStr"/>
      <c r="H162" s="10" t="inlineStr"/>
      <c r="I162" s="10" t="inlineStr"/>
    </row>
    <row r="163" customHeight="1" ht="19">
      <c r="A163" s="22" t="inlineStr">
        <is>
          <r>
            <t xml:space="preserve">TRANSVERSINA - PROJETO ESTRUTURA A FL 15/15</t>
          </r>
        </is>
      </c>
      <c r="B163" s="23" t="inlineStr">
        <is>
          <r>
            <t xml:space="preserve">M3*UN</t>
          </r>
        </is>
      </c>
      <c r="C163" s="24" t="n">
        <v>0.32</v>
      </c>
      <c r="D163" s="24" t="n">
        <v>4.0</v>
      </c>
      <c r="E163" s="25" t="n">
        <v>1.28</v>
      </c>
      <c r="F163" s="10" t="inlineStr"/>
      <c r="G163" s="10" t="inlineStr"/>
      <c r="H163" s="10" t="inlineStr"/>
      <c r="I163" s="10" t="inlineStr"/>
    </row>
    <row r="164" customHeight="1" ht="15">
      <c r="A164" s="26" t="inlineStr"/>
      <c r="B164" s="27" t="inlineStr"/>
      <c r="C164" s="28" t="inlineStr"/>
      <c r="D164" s="28" t="inlineStr"/>
      <c r="E164" s="29" t="n">
        <v>1.28</v>
      </c>
      <c r="F164" s="10" t="inlineStr"/>
      <c r="G164" s="10" t="inlineStr"/>
      <c r="H164" s="10" t="inlineStr"/>
      <c r="I164" s="10" t="inlineStr"/>
    </row>
    <row r="165" customHeight="1" ht="31">
      <c r="A165" s="20" t="inlineStr">
        <is>
          <r>
            <t xml:space="preserve">6.2.4. 92270 FABRICAÇÃO DE FÔRMA PARA VIGAS, COM MADEIRA SERRADA, E = 25 MM. AF_09/2020 (M2)</t>
          </r>
        </is>
      </c>
      <c r="B165" s="20" t="inlineStr"/>
      <c r="C165" s="20" t="inlineStr"/>
      <c r="D165" s="20" t="inlineStr"/>
      <c r="E165" s="20" t="inlineStr"/>
      <c r="F165" s="20" t="inlineStr"/>
      <c r="G165" s="20" t="inlineStr"/>
      <c r="H165" s="20" t="inlineStr"/>
      <c r="I165" s="20" t="inlineStr"/>
    </row>
    <row r="166" customHeight="1" ht="15">
      <c r="A166" s="1" t="inlineStr"/>
      <c r="B166" s="1" t="inlineStr"/>
      <c r="C166" s="21" t="inlineStr">
        <is>
          <r>
            <t xml:space="preserve">M2</t>
          </r>
        </is>
      </c>
      <c r="D166" s="21" t="inlineStr">
        <is>
          <r>
            <t xml:space="preserve">UN</t>
          </r>
        </is>
      </c>
      <c r="E166" s="21" t="inlineStr">
        <is>
          <r>
            <t xml:space="preserve">QTD</t>
          </r>
        </is>
      </c>
      <c r="F166" s="10" t="inlineStr"/>
      <c r="G166" s="10" t="inlineStr"/>
      <c r="H166" s="10" t="inlineStr"/>
      <c r="I166" s="10" t="inlineStr"/>
    </row>
    <row r="167" customHeight="1" ht="19">
      <c r="A167" s="22" t="inlineStr">
        <is>
          <r>
            <t xml:space="preserve">LONGARINA - PROJETO ESTRUTURA A FL 15/15</t>
          </r>
        </is>
      </c>
      <c r="B167" s="23" t="inlineStr">
        <is>
          <r>
            <t xml:space="preserve">M2*UN</t>
          </r>
        </is>
      </c>
      <c r="C167" s="24" t="n">
        <v>42.0</v>
      </c>
      <c r="D167" s="24" t="n">
        <v>3.0</v>
      </c>
      <c r="E167" s="25" t="n">
        <v>126.0</v>
      </c>
      <c r="F167" s="10" t="inlineStr"/>
      <c r="G167" s="10" t="inlineStr"/>
      <c r="H167" s="10" t="inlineStr"/>
      <c r="I167" s="10" t="inlineStr"/>
    </row>
    <row r="168" customHeight="1" ht="15">
      <c r="A168" s="26" t="inlineStr"/>
      <c r="B168" s="27" t="inlineStr"/>
      <c r="C168" s="28" t="inlineStr"/>
      <c r="D168" s="28" t="inlineStr"/>
      <c r="E168" s="29" t="n">
        <v>126.0</v>
      </c>
      <c r="F168" s="10" t="inlineStr"/>
      <c r="G168" s="10" t="inlineStr"/>
      <c r="H168" s="10" t="inlineStr"/>
      <c r="I168" s="10" t="inlineStr"/>
    </row>
    <row r="169" customHeight="1" ht="22">
      <c r="A169" s="20" t="inlineStr">
        <is>
          <r>
            <t xml:space="preserve">6.2.5. 0407819 Armação em aço CA-50 - fornecimento, preparo e colocação (kg)</t>
          </r>
        </is>
      </c>
      <c r="B169" s="20" t="inlineStr"/>
      <c r="C169" s="20" t="inlineStr"/>
      <c r="D169" s="20" t="inlineStr"/>
      <c r="E169" s="20" t="inlineStr"/>
      <c r="F169" s="20" t="inlineStr"/>
      <c r="G169" s="20" t="inlineStr"/>
      <c r="H169" s="20" t="inlineStr"/>
      <c r="I169" s="20" t="inlineStr"/>
    </row>
    <row r="170" customHeight="1" ht="15">
      <c r="A170" s="1" t="inlineStr"/>
      <c r="B170" s="1" t="inlineStr"/>
      <c r="C170" s="21" t="inlineStr">
        <is>
          <r>
            <t xml:space="preserve">KG</t>
          </r>
        </is>
      </c>
      <c r="D170" s="21" t="inlineStr">
        <is>
          <r>
            <t xml:space="preserve">UN</t>
          </r>
        </is>
      </c>
      <c r="E170" s="21" t="inlineStr">
        <is>
          <r>
            <t xml:space="preserve">QTD</t>
          </r>
        </is>
      </c>
      <c r="F170" s="10" t="inlineStr"/>
      <c r="G170" s="10" t="inlineStr"/>
      <c r="H170" s="10" t="inlineStr"/>
      <c r="I170" s="10" t="inlineStr"/>
    </row>
    <row r="171" customHeight="1" ht="19">
      <c r="A171" s="22" t="inlineStr">
        <is>
          <r>
            <t xml:space="preserve">LONGARINA - PROJETO ESTRUTURA A FL 15/15</t>
          </r>
        </is>
      </c>
      <c r="B171" s="23" t="inlineStr">
        <is>
          <r>
            <t xml:space="preserve">KG*UN</t>
          </r>
        </is>
      </c>
      <c r="C171" s="24" t="n">
        <v>940.0</v>
      </c>
      <c r="D171" s="24" t="n">
        <v>3.0</v>
      </c>
      <c r="E171" s="25" t="n">
        <v>2820.0</v>
      </c>
      <c r="F171" s="10" t="inlineStr"/>
      <c r="G171" s="10" t="inlineStr"/>
      <c r="H171" s="10" t="inlineStr"/>
      <c r="I171" s="10" t="inlineStr"/>
    </row>
    <row r="172" customHeight="1" ht="15">
      <c r="A172" s="26" t="inlineStr"/>
      <c r="B172" s="27" t="inlineStr"/>
      <c r="C172" s="28" t="inlineStr"/>
      <c r="D172" s="28" t="inlineStr"/>
      <c r="E172" s="29" t="n">
        <v>2820.0</v>
      </c>
      <c r="F172" s="10" t="inlineStr"/>
      <c r="G172" s="10" t="inlineStr"/>
      <c r="H172" s="10" t="inlineStr"/>
      <c r="I172" s="10" t="inlineStr"/>
    </row>
    <row r="173" customHeight="1" ht="31">
      <c r="A173" s="20" t="inlineStr">
        <is>
          <r>
            <t xml:space="preserve">6.2.6. 4507768 Ancoragem ativa com 6 cordoalhas aderentes D = 12,7 mm - fornecimento e instalação (un)</t>
          </r>
        </is>
      </c>
      <c r="B173" s="20" t="inlineStr"/>
      <c r="C173" s="20" t="inlineStr"/>
      <c r="D173" s="20" t="inlineStr"/>
      <c r="E173" s="20" t="inlineStr"/>
      <c r="F173" s="20" t="inlineStr"/>
      <c r="G173" s="20" t="inlineStr"/>
      <c r="H173" s="20" t="inlineStr"/>
      <c r="I173" s="20" t="inlineStr"/>
    </row>
    <row r="174" customHeight="1" ht="15">
      <c r="A174" s="1" t="inlineStr"/>
      <c r="B174" s="1" t="inlineStr"/>
      <c r="C174" s="21" t="inlineStr">
        <is>
          <r>
            <t xml:space="preserve">UN</t>
          </r>
        </is>
      </c>
      <c r="D174" s="21" t="inlineStr">
        <is>
          <r>
            <t xml:space="preserve">VIGAS</t>
          </r>
        </is>
      </c>
      <c r="E174" s="21" t="inlineStr">
        <is>
          <r>
            <t xml:space="preserve">QTD</t>
          </r>
        </is>
      </c>
      <c r="F174" s="10" t="inlineStr"/>
      <c r="G174" s="10" t="inlineStr"/>
      <c r="H174" s="10" t="inlineStr"/>
      <c r="I174" s="10" t="inlineStr"/>
    </row>
    <row r="175" customHeight="1" ht="19">
      <c r="A175" s="22" t="inlineStr">
        <is>
          <r>
            <t xml:space="preserve">PROJETO ESTRUTURAL FL 2/15</t>
          </r>
        </is>
      </c>
      <c r="B175" s="23" t="inlineStr">
        <is>
          <r>
            <t xml:space="preserve">UN*VIGAS</t>
          </r>
        </is>
      </c>
      <c r="C175" s="24" t="n">
        <v>3.0</v>
      </c>
      <c r="D175" s="24" t="n">
        <v>3.0</v>
      </c>
      <c r="E175" s="25" t="n">
        <v>9.0</v>
      </c>
      <c r="F175" s="10" t="inlineStr"/>
      <c r="G175" s="10" t="inlineStr"/>
      <c r="H175" s="10" t="inlineStr"/>
      <c r="I175" s="10" t="inlineStr"/>
    </row>
    <row r="176" customHeight="1" ht="15">
      <c r="A176" s="26" t="inlineStr"/>
      <c r="B176" s="27" t="inlineStr"/>
      <c r="C176" s="28" t="inlineStr"/>
      <c r="D176" s="28" t="inlineStr"/>
      <c r="E176" s="29" t="n">
        <v>9.0</v>
      </c>
      <c r="F176" s="10" t="inlineStr"/>
      <c r="G176" s="10" t="inlineStr"/>
      <c r="H176" s="10" t="inlineStr"/>
      <c r="I176" s="10" t="inlineStr"/>
    </row>
    <row r="177" customHeight="1" ht="31">
      <c r="A177" s="20" t="inlineStr">
        <is>
          <r>
            <t xml:space="preserve">6.2.7. 1106281 Concreto para bombeamento fck = 35 MPa - confecção em central dosadora de 30 m³/h - areia e brita comerciais (m³)</t>
          </r>
        </is>
      </c>
      <c r="B177" s="20" t="inlineStr"/>
      <c r="C177" s="20" t="inlineStr"/>
      <c r="D177" s="20" t="inlineStr"/>
      <c r="E177" s="20" t="inlineStr"/>
      <c r="F177" s="20" t="inlineStr"/>
      <c r="G177" s="20" t="inlineStr"/>
      <c r="H177" s="20" t="inlineStr"/>
      <c r="I177" s="20" t="inlineStr"/>
    </row>
    <row r="178" customHeight="1" ht="15">
      <c r="A178" s="1" t="inlineStr"/>
      <c r="B178" s="1" t="inlineStr"/>
      <c r="C178" s="21" t="inlineStr">
        <is>
          <r>
            <t xml:space="preserve">M3</t>
          </r>
        </is>
      </c>
      <c r="D178" s="21" t="inlineStr">
        <is>
          <r>
            <t xml:space="preserve">UN</t>
          </r>
        </is>
      </c>
      <c r="E178" s="21" t="inlineStr">
        <is>
          <r>
            <t xml:space="preserve">QTD</t>
          </r>
        </is>
      </c>
      <c r="F178" s="10" t="inlineStr"/>
      <c r="G178" s="10" t="inlineStr"/>
      <c r="H178" s="10" t="inlineStr"/>
      <c r="I178" s="10" t="inlineStr"/>
    </row>
    <row r="179" customHeight="1" ht="19">
      <c r="A179" s="22" t="inlineStr">
        <is>
          <r>
            <t xml:space="preserve">LONGARINA - PROJETO ESTRUTURA FL15/15</t>
          </r>
        </is>
      </c>
      <c r="B179" s="23" t="inlineStr">
        <is>
          <r>
            <t xml:space="preserve">M3*UN</t>
          </r>
        </is>
      </c>
      <c r="C179" s="24" t="n">
        <v>5.2</v>
      </c>
      <c r="D179" s="24" t="n">
        <v>3.0</v>
      </c>
      <c r="E179" s="25" t="n">
        <v>15.600000000000001</v>
      </c>
      <c r="F179" s="10" t="inlineStr"/>
      <c r="G179" s="10" t="inlineStr"/>
      <c r="H179" s="10" t="inlineStr"/>
      <c r="I179" s="10" t="inlineStr"/>
    </row>
    <row r="180" customHeight="1" ht="15">
      <c r="A180" s="26" t="inlineStr"/>
      <c r="B180" s="27" t="inlineStr"/>
      <c r="C180" s="28" t="inlineStr"/>
      <c r="D180" s="28" t="inlineStr"/>
      <c r="E180" s="29" t="n">
        <v>15.6</v>
      </c>
      <c r="F180" s="10" t="inlineStr"/>
      <c r="G180" s="10" t="inlineStr"/>
      <c r="H180" s="10" t="inlineStr"/>
      <c r="I180" s="10" t="inlineStr"/>
    </row>
    <row r="181" customHeight="1" ht="31">
      <c r="A181" s="20" t="inlineStr">
        <is>
          <r>
            <t xml:space="preserve">6.2.8. 0307732 Aparelho de apoio de neoprene fretado para estruturas pré-moldadas - fornecimento e instalação (dm³)</t>
          </r>
        </is>
      </c>
      <c r="B181" s="20" t="inlineStr"/>
      <c r="C181" s="20" t="inlineStr"/>
      <c r="D181" s="20" t="inlineStr"/>
      <c r="E181" s="20" t="inlineStr"/>
      <c r="F181" s="20" t="inlineStr"/>
      <c r="G181" s="20" t="inlineStr"/>
      <c r="H181" s="20" t="inlineStr"/>
      <c r="I181" s="20" t="inlineStr"/>
    </row>
    <row r="182" customHeight="1" ht="15">
      <c r="A182" s="1" t="inlineStr"/>
      <c r="B182" s="1" t="inlineStr"/>
      <c r="C182" s="21" t="inlineStr">
        <is>
          <r>
            <t xml:space="preserve">COMP</t>
          </r>
        </is>
      </c>
      <c r="D182" s="21" t="inlineStr">
        <is>
          <r>
            <t xml:space="preserve">LARG</t>
          </r>
        </is>
      </c>
      <c r="E182" s="21" t="inlineStr">
        <is>
          <r>
            <t xml:space="preserve">ALT</t>
          </r>
        </is>
      </c>
      <c r="F182" s="21" t="inlineStr">
        <is>
          <r>
            <t xml:space="preserve">UN</t>
          </r>
        </is>
      </c>
      <c r="G182" s="21" t="inlineStr">
        <is>
          <r>
            <t xml:space="preserve">QTD</t>
          </r>
        </is>
      </c>
      <c r="H182" s="10" t="inlineStr"/>
      <c r="I182" s="10" t="inlineStr"/>
    </row>
    <row r="183" customHeight="1" ht="19">
      <c r="A183" s="22" t="inlineStr">
        <is>
          <r>
            <t xml:space="preserve">NEOPRENE - PROJETO ESTRUTURAL FL 13/15</t>
          </r>
        </is>
      </c>
      <c r="B183" s="23" t="inlineStr">
        <is>
          <r>
            <t xml:space="preserve">((COMP*LARG*ALT)*1000)*UN</t>
          </r>
        </is>
      </c>
      <c r="C183" s="24" t="n">
        <v>0.35</v>
      </c>
      <c r="D183" s="24" t="n">
        <v>0.2</v>
      </c>
      <c r="E183" s="24" t="n">
        <v>0.04</v>
      </c>
      <c r="F183" s="24" t="n">
        <v>6.0</v>
      </c>
      <c r="G183" s="25" t="n">
        <v>16.799999999999997</v>
      </c>
      <c r="H183" s="10" t="inlineStr"/>
      <c r="I183" s="10" t="inlineStr"/>
    </row>
    <row r="184" customHeight="1" ht="15">
      <c r="A184" s="26" t="inlineStr"/>
      <c r="B184" s="27" t="inlineStr"/>
      <c r="C184" s="28" t="inlineStr"/>
      <c r="D184" s="28" t="inlineStr"/>
      <c r="E184" s="28" t="inlineStr"/>
      <c r="F184" s="28" t="inlineStr"/>
      <c r="G184" s="29" t="n">
        <v>16.8</v>
      </c>
      <c r="H184" s="10" t="inlineStr"/>
      <c r="I184" s="10" t="inlineStr"/>
    </row>
    <row r="185" customHeight="1" ht="31">
      <c r="A185" s="20" t="inlineStr">
        <is>
          <r>
            <t xml:space="preserve">6.2.9. 92268 FABRICAÇÃO DE FÔRMA PARA LAJES, EM CHAPA DE MADEIRA COMPENSADA PLASTIFICADA, E = 18 MM. AF_09/2020 (M2)</t>
          </r>
        </is>
      </c>
      <c r="B185" s="20" t="inlineStr"/>
      <c r="C185" s="20" t="inlineStr"/>
      <c r="D185" s="20" t="inlineStr"/>
      <c r="E185" s="20" t="inlineStr"/>
      <c r="F185" s="20" t="inlineStr"/>
      <c r="G185" s="20" t="inlineStr"/>
      <c r="H185" s="20" t="inlineStr"/>
      <c r="I185" s="20" t="inlineStr"/>
    </row>
    <row r="186" customHeight="1" ht="15">
      <c r="A186" s="1" t="inlineStr"/>
      <c r="B186" s="1" t="inlineStr"/>
      <c r="C186" s="21" t="inlineStr">
        <is>
          <r>
            <t xml:space="preserve">M2</t>
          </r>
        </is>
      </c>
      <c r="D186" s="21" t="inlineStr">
        <is>
          <r>
            <t xml:space="preserve">UN</t>
          </r>
        </is>
      </c>
      <c r="E186" s="21" t="inlineStr">
        <is>
          <r>
            <t xml:space="preserve">QTD</t>
          </r>
        </is>
      </c>
      <c r="F186" s="10" t="inlineStr"/>
      <c r="G186" s="10" t="inlineStr"/>
      <c r="H186" s="10" t="inlineStr"/>
      <c r="I186" s="10" t="inlineStr"/>
    </row>
    <row r="187" customHeight="1" ht="27">
      <c r="A187" s="22" t="inlineStr">
        <is>
          <r>
            <t xml:space="preserve">LAJE TABULEIRO (LP) - PROJETO ESTRUTURA FL 05/15</t>
          </r>
        </is>
      </c>
      <c r="B187" s="23" t="inlineStr">
        <is>
          <r>
            <t xml:space="preserve">M2*UN</t>
          </r>
        </is>
      </c>
      <c r="C187" s="24" t="n">
        <v>18.0</v>
      </c>
      <c r="D187" s="24" t="n">
        <v>13.0</v>
      </c>
      <c r="E187" s="25" t="n">
        <v>234.0</v>
      </c>
      <c r="F187" s="10" t="inlineStr"/>
      <c r="G187" s="10" t="inlineStr"/>
      <c r="H187" s="10" t="inlineStr"/>
      <c r="I187" s="10" t="inlineStr"/>
    </row>
    <row r="188" customHeight="1" ht="15">
      <c r="A188" s="26" t="inlineStr"/>
      <c r="B188" s="27" t="inlineStr"/>
      <c r="C188" s="28" t="inlineStr"/>
      <c r="D188" s="28" t="inlineStr"/>
      <c r="E188" s="29" t="n">
        <v>234.0</v>
      </c>
      <c r="F188" s="10" t="inlineStr"/>
      <c r="G188" s="10" t="inlineStr"/>
      <c r="H188" s="10" t="inlineStr"/>
      <c r="I188" s="10" t="inlineStr"/>
    </row>
    <row r="189" customHeight="1" ht="22">
      <c r="A189" s="20" t="inlineStr">
        <is>
          <r>
            <t xml:space="preserve">6.2.10. 0407819 Armação em aço CA-50 - fornecimento, preparo e colocação (kg)</t>
          </r>
        </is>
      </c>
      <c r="B189" s="20" t="inlineStr"/>
      <c r="C189" s="20" t="inlineStr"/>
      <c r="D189" s="20" t="inlineStr"/>
      <c r="E189" s="20" t="inlineStr"/>
      <c r="F189" s="20" t="inlineStr"/>
      <c r="G189" s="20" t="inlineStr"/>
      <c r="H189" s="20" t="inlineStr"/>
      <c r="I189" s="20" t="inlineStr"/>
    </row>
    <row r="190" customHeight="1" ht="15">
      <c r="A190" s="1" t="inlineStr"/>
      <c r="B190" s="1" t="inlineStr"/>
      <c r="C190" s="21" t="inlineStr">
        <is>
          <r>
            <t xml:space="preserve">KG</t>
          </r>
        </is>
      </c>
      <c r="D190" s="21" t="inlineStr">
        <is>
          <r>
            <t xml:space="preserve">UN</t>
          </r>
        </is>
      </c>
      <c r="E190" s="21" t="inlineStr">
        <is>
          <r>
            <t xml:space="preserve">QTD</t>
          </r>
        </is>
      </c>
      <c r="F190" s="10" t="inlineStr"/>
      <c r="G190" s="10" t="inlineStr"/>
      <c r="H190" s="10" t="inlineStr"/>
      <c r="I190" s="10" t="inlineStr"/>
    </row>
    <row r="191" customHeight="1" ht="27">
      <c r="A191" s="22" t="inlineStr">
        <is>
          <r>
            <t xml:space="preserve">LAJE TABULEIRO (LP) - PROJETO ESTRUTURA FL15/15</t>
          </r>
        </is>
      </c>
      <c r="B191" s="23" t="inlineStr">
        <is>
          <r>
            <t xml:space="preserve">KG*UN</t>
          </r>
        </is>
      </c>
      <c r="C191" s="24" t="n">
        <v>305.0</v>
      </c>
      <c r="D191" s="24" t="n">
        <v>13.0</v>
      </c>
      <c r="E191" s="25" t="n">
        <v>3965.0</v>
      </c>
      <c r="F191" s="10" t="inlineStr"/>
      <c r="G191" s="10" t="inlineStr"/>
      <c r="H191" s="10" t="inlineStr"/>
      <c r="I191" s="10" t="inlineStr"/>
    </row>
    <row r="192" customHeight="1" ht="15">
      <c r="A192" s="26" t="inlineStr"/>
      <c r="B192" s="27" t="inlineStr"/>
      <c r="C192" s="28" t="inlineStr"/>
      <c r="D192" s="28" t="inlineStr"/>
      <c r="E192" s="29" t="n">
        <v>3965.0</v>
      </c>
      <c r="F192" s="10" t="inlineStr"/>
      <c r="G192" s="10" t="inlineStr"/>
      <c r="H192" s="10" t="inlineStr"/>
      <c r="I192" s="10" t="inlineStr"/>
    </row>
    <row r="193" customHeight="1" ht="22">
      <c r="A193" s="20" t="inlineStr">
        <is>
          <r>
            <t xml:space="preserve">6.2.11. 0407818 Armação em aço CA-25 - fornecimento, preparo e colocação (kg)</t>
          </r>
        </is>
      </c>
      <c r="B193" s="20" t="inlineStr"/>
      <c r="C193" s="20" t="inlineStr"/>
      <c r="D193" s="20" t="inlineStr"/>
      <c r="E193" s="20" t="inlineStr"/>
      <c r="F193" s="20" t="inlineStr"/>
      <c r="G193" s="20" t="inlineStr"/>
      <c r="H193" s="20" t="inlineStr"/>
      <c r="I193" s="20" t="inlineStr"/>
    </row>
    <row r="194" customHeight="1" ht="15">
      <c r="A194" s="1" t="inlineStr"/>
      <c r="B194" s="1" t="inlineStr"/>
      <c r="C194" s="21" t="inlineStr">
        <is>
          <r>
            <t xml:space="preserve">KG</t>
          </r>
        </is>
      </c>
      <c r="D194" s="21" t="inlineStr">
        <is>
          <r>
            <t xml:space="preserve">UN</t>
          </r>
        </is>
      </c>
      <c r="E194" s="21" t="inlineStr">
        <is>
          <r>
            <t xml:space="preserve">QTD</t>
          </r>
        </is>
      </c>
      <c r="F194" s="10" t="inlineStr"/>
      <c r="G194" s="10" t="inlineStr"/>
      <c r="H194" s="10" t="inlineStr"/>
      <c r="I194" s="10" t="inlineStr"/>
    </row>
    <row r="195" customHeight="1" ht="27">
      <c r="A195" s="22" t="inlineStr">
        <is>
          <r>
            <t xml:space="preserve">LAJE TABULEIRO (LP) - PROJETO ESTRUTURA FL15/15</t>
          </r>
        </is>
      </c>
      <c r="B195" s="23" t="inlineStr">
        <is>
          <r>
            <t xml:space="preserve">KG*UN</t>
          </r>
        </is>
      </c>
      <c r="C195" s="24" t="n">
        <v>6.0</v>
      </c>
      <c r="D195" s="24" t="n">
        <v>13.0</v>
      </c>
      <c r="E195" s="25" t="n">
        <v>78.0</v>
      </c>
      <c r="F195" s="10" t="inlineStr"/>
      <c r="G195" s="10" t="inlineStr"/>
      <c r="H195" s="10" t="inlineStr"/>
      <c r="I195" s="10" t="inlineStr"/>
    </row>
    <row r="196" customHeight="1" ht="15">
      <c r="A196" s="26" t="inlineStr"/>
      <c r="B196" s="27" t="inlineStr"/>
      <c r="C196" s="28" t="inlineStr"/>
      <c r="D196" s="28" t="inlineStr"/>
      <c r="E196" s="29" t="n">
        <v>78.0</v>
      </c>
      <c r="F196" s="10" t="inlineStr"/>
      <c r="G196" s="10" t="inlineStr"/>
      <c r="H196" s="10" t="inlineStr"/>
      <c r="I196" s="10" t="inlineStr"/>
    </row>
    <row r="197" customHeight="1" ht="31">
      <c r="A197" s="20" t="inlineStr">
        <is>
          <r>
            <t xml:space="preserve">6.2.12. 1106281 Concreto para bombeamento fck = 35 MPa - confecção em central dosadora de 30 m³/h - areia e brita comerciais (m³)</t>
          </r>
        </is>
      </c>
      <c r="B197" s="20" t="inlineStr"/>
      <c r="C197" s="20" t="inlineStr"/>
      <c r="D197" s="20" t="inlineStr"/>
      <c r="E197" s="20" t="inlineStr"/>
      <c r="F197" s="20" t="inlineStr"/>
      <c r="G197" s="20" t="inlineStr"/>
      <c r="H197" s="20" t="inlineStr"/>
      <c r="I197" s="20" t="inlineStr"/>
    </row>
    <row r="198" customHeight="1" ht="15">
      <c r="A198" s="1" t="inlineStr"/>
      <c r="B198" s="1" t="inlineStr"/>
      <c r="C198" s="21" t="inlineStr">
        <is>
          <r>
            <t xml:space="preserve">M3</t>
          </r>
        </is>
      </c>
      <c r="D198" s="21" t="inlineStr">
        <is>
          <r>
            <t xml:space="preserve">UN</t>
          </r>
        </is>
      </c>
      <c r="E198" s="21" t="inlineStr">
        <is>
          <r>
            <t xml:space="preserve">QTD</t>
          </r>
        </is>
      </c>
      <c r="F198" s="10" t="inlineStr"/>
      <c r="G198" s="10" t="inlineStr"/>
      <c r="H198" s="10" t="inlineStr"/>
      <c r="I198" s="10" t="inlineStr"/>
    </row>
    <row r="199" customHeight="1" ht="27">
      <c r="A199" s="22" t="inlineStr">
        <is>
          <r>
            <t xml:space="preserve">LAJE TABULEIRO (LP) - PROJETO ESTRUTURA FL 05/15</t>
          </r>
        </is>
      </c>
      <c r="B199" s="23" t="inlineStr">
        <is>
          <r>
            <t xml:space="preserve">M3*UN</t>
          </r>
        </is>
      </c>
      <c r="C199" s="24" t="n">
        <v>2.25</v>
      </c>
      <c r="D199" s="24" t="n">
        <v>13.0</v>
      </c>
      <c r="E199" s="25" t="n">
        <v>29.25</v>
      </c>
      <c r="F199" s="10" t="inlineStr"/>
      <c r="G199" s="10" t="inlineStr"/>
      <c r="H199" s="10" t="inlineStr"/>
      <c r="I199" s="10" t="inlineStr"/>
    </row>
    <row r="200" customHeight="1" ht="15">
      <c r="A200" s="26" t="inlineStr"/>
      <c r="B200" s="27" t="inlineStr"/>
      <c r="C200" s="28" t="inlineStr"/>
      <c r="D200" s="28" t="inlineStr"/>
      <c r="E200" s="29" t="n">
        <v>29.25</v>
      </c>
      <c r="F200" s="10" t="inlineStr"/>
      <c r="G200" s="10" t="inlineStr"/>
      <c r="H200" s="10" t="inlineStr"/>
      <c r="I200" s="10" t="inlineStr"/>
    </row>
    <row r="201" customHeight="1" ht="55">
      <c r="A201" s="20" t="inlineStr">
        <is>
          <r>
            <t xml:space="preserve">6.2.13. 99839 GUARDA-CORPO DE AÇO GALVANIZADO DE 1,10M DE ALTURA, MONTANTES TUBULARES DE 1.1/2 ESPAÇADOS DE 1,20M, TRAVESSA SUPERIOR DE 2 , GRADIL FORMADO POR BARRAS CHATAS EM FERRO DE 32X4,8MM, FIXADO COM CHUMBADOR MECÂNICO. AF_04/2019_PS (M)</t>
          </r>
        </is>
      </c>
      <c r="B201" s="20" t="inlineStr"/>
      <c r="C201" s="20" t="inlineStr"/>
      <c r="D201" s="20" t="inlineStr"/>
      <c r="E201" s="20" t="inlineStr"/>
      <c r="F201" s="20" t="inlineStr"/>
      <c r="G201" s="20" t="inlineStr"/>
      <c r="H201" s="20" t="inlineStr"/>
      <c r="I201" s="20" t="inlineStr"/>
    </row>
    <row r="202" customHeight="1" ht="15">
      <c r="A202" s="1" t="inlineStr"/>
      <c r="B202" s="1" t="inlineStr"/>
      <c r="C202" s="21" t="inlineStr">
        <is>
          <r>
            <t xml:space="preserve">M</t>
          </r>
        </is>
      </c>
      <c r="D202" s="21" t="inlineStr">
        <is>
          <r>
            <t xml:space="preserve">UN</t>
          </r>
        </is>
      </c>
      <c r="E202" s="21" t="inlineStr">
        <is>
          <r>
            <t xml:space="preserve">QTD</t>
          </r>
        </is>
      </c>
      <c r="F202" s="10" t="inlineStr"/>
      <c r="G202" s="10" t="inlineStr"/>
      <c r="H202" s="10" t="inlineStr"/>
      <c r="I202" s="10" t="inlineStr"/>
    </row>
    <row r="203" customHeight="1" ht="13">
      <c r="A203" s="22" t="inlineStr">
        <is>
          <r>
            <t xml:space="preserve">GUARDA CORPO</t>
          </r>
        </is>
      </c>
      <c r="B203" s="23" t="inlineStr">
        <is>
          <r>
            <t xml:space="preserve">M*UN</t>
          </r>
        </is>
      </c>
      <c r="C203" s="24" t="n">
        <v>15.0</v>
      </c>
      <c r="D203" s="24" t="n">
        <v>2.0</v>
      </c>
      <c r="E203" s="25" t="n">
        <v>30.0</v>
      </c>
      <c r="F203" s="10" t="inlineStr"/>
      <c r="G203" s="10" t="inlineStr"/>
      <c r="H203" s="10" t="inlineStr"/>
      <c r="I203" s="10" t="inlineStr"/>
    </row>
    <row r="204" customHeight="1" ht="15">
      <c r="A204" s="26" t="inlineStr"/>
      <c r="B204" s="27" t="inlineStr"/>
      <c r="C204" s="28" t="inlineStr"/>
      <c r="D204" s="28" t="inlineStr"/>
      <c r="E204" s="29" t="n">
        <v>30.0</v>
      </c>
      <c r="F204" s="10" t="inlineStr"/>
      <c r="G204" s="10" t="inlineStr"/>
      <c r="H204" s="10" t="inlineStr"/>
      <c r="I204" s="10" t="inlineStr"/>
    </row>
    <row r="205" customHeight="1" ht="31">
      <c r="A205" s="20" t="inlineStr">
        <is>
          <r>
            <t xml:space="preserve">6.2.14. 89273 GUINDASTE HIDRÁULICO AUTOPROPELIDO, COM LANÇA TELESCÓPICA 28,80 M, CAPACIDADE MÁXIMA 30 T, POTÊNCIA 97 KW, TRAÇÃO 4 X 4 - CHI DIURNO. AF_11/2014 (CHI)</t>
          </r>
        </is>
      </c>
      <c r="B205" s="20" t="inlineStr"/>
      <c r="C205" s="20" t="inlineStr"/>
      <c r="D205" s="20" t="inlineStr"/>
      <c r="E205" s="20" t="inlineStr"/>
      <c r="F205" s="20" t="inlineStr"/>
      <c r="G205" s="20" t="inlineStr"/>
      <c r="H205" s="20" t="inlineStr"/>
      <c r="I205" s="20" t="inlineStr"/>
    </row>
    <row r="206" customHeight="1" ht="15">
      <c r="A206" s="1" t="inlineStr"/>
      <c r="B206" s="1" t="inlineStr"/>
      <c r="C206" s="21" t="inlineStr">
        <is>
          <r>
            <t xml:space="preserve">H</t>
          </r>
        </is>
      </c>
      <c r="D206" s="21" t="inlineStr">
        <is>
          <r>
            <t xml:space="preserve">QTD</t>
          </r>
        </is>
      </c>
      <c r="E206" s="10" t="inlineStr"/>
      <c r="F206" s="10" t="inlineStr"/>
      <c r="G206" s="10" t="inlineStr"/>
      <c r="H206" s="10" t="inlineStr"/>
      <c r="I206" s="10" t="inlineStr"/>
    </row>
    <row r="207" customHeight="1" ht="13">
      <c r="A207" s="22" t="inlineStr">
        <is>
          <r>
            <t xml:space="preserve">IÇAMNETO DA PONTE</t>
          </r>
        </is>
      </c>
      <c r="B207" s="23" t="inlineStr">
        <is>
          <r>
            <t xml:space="preserve">H</t>
          </r>
        </is>
      </c>
      <c r="C207" s="24" t="n">
        <v>8.0</v>
      </c>
      <c r="D207" s="25" t="n">
        <v>8.0</v>
      </c>
      <c r="E207" s="10" t="inlineStr"/>
      <c r="F207" s="10" t="inlineStr"/>
      <c r="G207" s="10" t="inlineStr"/>
      <c r="H207" s="10" t="inlineStr"/>
      <c r="I207" s="10" t="inlineStr"/>
    </row>
    <row r="208" customHeight="1" ht="15">
      <c r="A208" s="26" t="inlineStr"/>
      <c r="B208" s="27" t="inlineStr"/>
      <c r="C208" s="28" t="inlineStr"/>
      <c r="D208" s="29" t="n">
        <v>8.0</v>
      </c>
      <c r="E208" s="10" t="inlineStr"/>
      <c r="F208" s="10" t="inlineStr"/>
      <c r="G208" s="10" t="inlineStr"/>
      <c r="H208" s="10" t="inlineStr"/>
      <c r="I208" s="10" t="inlineStr"/>
    </row>
    <row r="209" customHeight="1" ht="22">
      <c r="A209" s="20" t="inlineStr">
        <is>
          <r>
            <t xml:space="preserve">7.1. 98504 PLANTIO DE GRAMA BATATAIS EM PLACAS. AF_07/2024 (M2)</t>
          </r>
        </is>
      </c>
      <c r="B209" s="20" t="inlineStr"/>
      <c r="C209" s="20" t="inlineStr"/>
      <c r="D209" s="20" t="inlineStr"/>
      <c r="E209" s="20" t="inlineStr"/>
      <c r="F209" s="20" t="inlineStr"/>
      <c r="G209" s="20" t="inlineStr"/>
      <c r="H209" s="20" t="inlineStr"/>
      <c r="I209" s="20" t="inlineStr"/>
    </row>
    <row r="210" customHeight="1" ht="15">
      <c r="A210" s="1" t="inlineStr"/>
      <c r="B210" s="1" t="inlineStr"/>
      <c r="C210" s="21" t="inlineStr">
        <is>
          <r>
            <t xml:space="preserve">M2</t>
          </r>
        </is>
      </c>
      <c r="D210" s="21" t="inlineStr">
        <is>
          <r>
            <t xml:space="preserve">QTD</t>
          </r>
        </is>
      </c>
      <c r="E210" s="10" t="inlineStr"/>
      <c r="F210" s="10" t="inlineStr"/>
      <c r="G210" s="10" t="inlineStr"/>
      <c r="H210" s="10" t="inlineStr"/>
      <c r="I210" s="10" t="inlineStr"/>
    </row>
    <row r="211" customHeight="1" ht="13">
      <c r="A211" s="22" t="inlineStr">
        <is>
          <r>
            <t xml:space="preserve">GRAMA</t>
          </r>
        </is>
      </c>
      <c r="B211" s="23" t="inlineStr">
        <is>
          <r>
            <t xml:space="preserve">M2</t>
          </r>
        </is>
      </c>
      <c r="C211" s="24" t="n">
        <v>50.0</v>
      </c>
      <c r="D211" s="25" t="n">
        <v>50.0</v>
      </c>
      <c r="E211" s="10" t="inlineStr"/>
      <c r="F211" s="10" t="inlineStr"/>
      <c r="G211" s="10" t="inlineStr"/>
      <c r="H211" s="10" t="inlineStr"/>
      <c r="I211" s="10" t="inlineStr"/>
    </row>
    <row r="212" customHeight="1" ht="15">
      <c r="A212" s="26" t="inlineStr"/>
      <c r="B212" s="27" t="inlineStr"/>
      <c r="C212" s="28" t="inlineStr"/>
      <c r="D212" s="29" t="n">
        <v>50.0</v>
      </c>
      <c r="E212" s="10" t="inlineStr"/>
      <c r="F212" s="10" t="inlineStr"/>
      <c r="G212" s="10" t="inlineStr"/>
      <c r="H212" s="10" t="inlineStr"/>
      <c r="I212" s="10" t="inlineStr"/>
    </row>
  </sheetData>
  <mergeCells>
    <mergeCell ref="A1:I1"/>
    <mergeCell ref="A2:I2"/>
    <mergeCell ref="A6:I6"/>
    <mergeCell ref="A10:I10"/>
    <mergeCell ref="A14:I14"/>
    <mergeCell ref="A18:I18"/>
    <mergeCell ref="A22:I22"/>
    <mergeCell ref="A26:I26"/>
    <mergeCell ref="A31:I31"/>
    <mergeCell ref="A36:I36"/>
    <mergeCell ref="A40:I40"/>
    <mergeCell ref="A44:I44"/>
    <mergeCell ref="A48:I48"/>
    <mergeCell ref="A52:I52"/>
    <mergeCell ref="A57:I57"/>
    <mergeCell ref="A62:I62"/>
    <mergeCell ref="A67:I67"/>
    <mergeCell ref="A71:I71"/>
    <mergeCell ref="A75:I75"/>
    <mergeCell ref="A79:I79"/>
    <mergeCell ref="A83:I83"/>
    <mergeCell ref="A87:I87"/>
    <mergeCell ref="A94:I94"/>
    <mergeCell ref="A101:I101"/>
    <mergeCell ref="A105:I105"/>
    <mergeCell ref="A109:I109"/>
    <mergeCell ref="A114:I114"/>
    <mergeCell ref="A118:I118"/>
    <mergeCell ref="A122:I122"/>
    <mergeCell ref="A126:I126"/>
    <mergeCell ref="A130:I130"/>
    <mergeCell ref="A134:I134"/>
    <mergeCell ref="A138:I138"/>
    <mergeCell ref="A144:I144"/>
    <mergeCell ref="A149:I149"/>
    <mergeCell ref="A153:I153"/>
    <mergeCell ref="A157:I157"/>
    <mergeCell ref="A161:I161"/>
    <mergeCell ref="A165:I165"/>
    <mergeCell ref="A169:I169"/>
    <mergeCell ref="A173:I173"/>
    <mergeCell ref="A177:I177"/>
    <mergeCell ref="A181:I181"/>
    <mergeCell ref="A185:I185"/>
    <mergeCell ref="A189:I189"/>
    <mergeCell ref="A193:I193"/>
    <mergeCell ref="A197:I197"/>
    <mergeCell ref="A201:I201"/>
    <mergeCell ref="A205:I205"/>
    <mergeCell ref="A209:I209"/>
  </mergeCells>
  <pageMargins left="0.5" right="0.5" top="0.5" bottom="0.5" header="0.0" footer="0.0"/>
  <pageSetup orientation="portrait" scale="85" paperSize="9"/>
  <drawing r:id="rIdDr4"/>
</worksheet>
</file>

<file path=xl/worksheets/sheet5.xml><?xml version="1.0" encoding="utf-8"?>
<worksheet xmlns="http://schemas.openxmlformats.org/spreadsheetml/2006/main" xmlns:r="http://schemas.openxmlformats.org/officeDocument/2006/relationships">
  <sheetPr>
    <outlinePr summaryBelow="0"/>
  </sheetPr>
  <dimension ref="A1:K826"/>
  <sheetViews>
    <sheetView workbookViewId="0"/>
  </sheetViews>
  <sheetFormatPr defaultRowHeight="15"/>
  <cols>
    <col min="1" max="1" customWidth="true" width="10.333333"/>
    <col min="2" max="2" customWidth="true" width="39.5"/>
    <col min="3" max="3" customWidth="true" width="6.1666665"/>
    <col min="4" max="4" customWidth="true" width="9.333333"/>
    <col min="5" max="5" customWidth="true" width="6.1666665"/>
    <col min="6" max="6" customWidth="true" width="6.1666665"/>
    <col min="7" max="7" customWidth="true" width="6.1666665"/>
    <col min="8" max="8" customWidth="true" width="6.1666665"/>
    <col min="9" max="9" customWidth="true" width="6.1666665"/>
    <col min="10" max="10" customWidth="true" width="6.1666665"/>
    <col min="11" max="11" customWidth="true" width="12.5"/>
  </cols>
  <sheetData>
    <row r="1" customHeight="1" ht="81">
      <c r="A1" s="1" t="inlineStr"/>
      <c r="B1" s="1" t="inlineStr"/>
      <c r="C1" s="1" t="inlineStr"/>
      <c r="D1" s="1" t="inlineStr"/>
      <c r="E1" s="1" t="inlineStr"/>
      <c r="F1" s="1" t="inlineStr"/>
      <c r="G1" s="1" t="inlineStr"/>
      <c r="H1" s="1" t="inlineStr"/>
      <c r="I1" s="1" t="inlineStr"/>
      <c r="J1" s="1" t="inlineStr"/>
      <c r="K1" s="1" t="inlineStr"/>
    </row>
    <row r="2" customHeight="1" ht="10">
      <c r="A2" s="10" t="inlineStr"/>
      <c r="B2" s="10" t="inlineStr"/>
      <c r="C2" s="10" t="inlineStr"/>
      <c r="D2" s="10" t="inlineStr"/>
      <c r="E2" s="10" t="inlineStr"/>
      <c r="F2" s="10" t="inlineStr"/>
      <c r="G2" s="30" t="inlineStr"/>
      <c r="H2" s="30" t="inlineStr"/>
      <c r="I2" s="30" t="inlineStr"/>
      <c r="J2" s="30" t="inlineStr"/>
      <c r="K2" s="30" t="inlineStr"/>
    </row>
    <row r="3" customHeight="1" ht="20">
      <c r="A3" s="31" t="inlineStr">
        <is>
          <r>
            <t xml:space="preserve">1.1. 103689 FORNECIMENTO E INSTALAÇÃO DE PLACA DE OBRA COM CHAPA GALVANIZADA E ESTRUTURA DE MADEIRA. AF_03/2022_PS (M2)</t>
          </r>
        </is>
      </c>
      <c r="B3" s="31" t="inlineStr"/>
      <c r="C3" s="31" t="inlineStr"/>
      <c r="D3" s="31" t="inlineStr"/>
      <c r="E3" s="31" t="inlineStr"/>
      <c r="F3" s="31" t="inlineStr"/>
      <c r="G3" s="31" t="inlineStr"/>
      <c r="H3" s="31" t="inlineStr"/>
      <c r="I3" s="31" t="inlineStr"/>
      <c r="J3" s="31" t="inlineStr"/>
      <c r="K3" s="31" t="inlineStr"/>
    </row>
    <row r="4" customHeight="1" ht="15">
      <c r="A4" s="32" t="inlineStr">
        <is>
          <r>
            <t xml:space="preserve">Material</t>
          </r>
        </is>
      </c>
      <c r="B4" s="32" t="inlineStr"/>
      <c r="C4" s="32" t="inlineStr"/>
      <c r="D4" s="13" t="inlineStr">
        <is>
          <r>
            <t xml:space="preserve">FONTE</t>
          </r>
        </is>
      </c>
      <c r="E4" s="13" t="inlineStr"/>
      <c r="F4" s="13" t="inlineStr">
        <is>
          <r>
            <t xml:space="preserve">UNID</t>
          </r>
        </is>
      </c>
      <c r="G4" s="13" t="inlineStr">
        <is>
          <r>
            <t xml:space="preserve">COEFICIENTE</t>
          </r>
        </is>
      </c>
      <c r="H4" s="13" t="inlineStr"/>
      <c r="I4" s="13" t="inlineStr">
        <is>
          <r>
            <t xml:space="preserve">PREÇO UNITÁRIO</t>
          </r>
        </is>
      </c>
      <c r="J4" s="13" t="inlineStr"/>
      <c r="K4" s="13" t="inlineStr">
        <is>
          <r>
            <t xml:space="preserve">TOTAL</t>
          </r>
        </is>
      </c>
    </row>
    <row r="5" customHeight="1" ht="29">
      <c r="A5" s="33" t="inlineStr">
        <is>
          <r>
            <t xml:space="preserve">00004813</t>
          </r>
        </is>
      </c>
      <c r="B5" s="34" t="inlineStr">
        <is>
          <r>
            <t xml:space="preserve">PLACA DE OBRA (PARA CONSTRUCAO CIVIL) EM CHAPA GALVANIZADA *N. 22*, ADESIVADA, DE *2,4 X 1,2* M (SEM POSTES PARA FIXACAO)</t>
          </r>
        </is>
      </c>
      <c r="C5" s="34" t="inlineStr"/>
      <c r="D5" s="33" t="inlineStr">
        <is>
          <r>
            <t xml:space="preserve">SINAPI</t>
          </r>
        </is>
      </c>
      <c r="E5" s="33" t="inlineStr"/>
      <c r="F5" s="33" t="inlineStr">
        <is>
          <r>
            <t xml:space="preserve">M2</t>
          </r>
        </is>
      </c>
      <c r="G5" s="35" t="n">
        <v>1.0</v>
      </c>
      <c r="H5" s="35" t="inlineStr"/>
      <c r="I5" s="36" t="n">
        <v>250.0</v>
      </c>
      <c r="J5" s="36" t="inlineStr"/>
      <c r="K5" s="36" t="n">
        <f>ROUND(ROUND(G5,8)*I5,2)</f>
        <v>250.0</v>
      </c>
    </row>
    <row r="6" customHeight="1" ht="15">
      <c r="A6" s="33" t="inlineStr">
        <is>
          <r>
            <t xml:space="preserve">00005065</t>
          </r>
        </is>
      </c>
      <c r="B6" s="34" t="inlineStr">
        <is>
          <r>
            <t xml:space="preserve">PREGO DE ACO POLIDO COM CABECA 10 X 10 (7/8 X 17)</t>
          </r>
        </is>
      </c>
      <c r="C6" s="34" t="inlineStr"/>
      <c r="D6" s="33" t="inlineStr">
        <is>
          <r>
            <t xml:space="preserve">SINAPI</t>
          </r>
        </is>
      </c>
      <c r="E6" s="33" t="inlineStr"/>
      <c r="F6" s="33" t="inlineStr">
        <is>
          <r>
            <t xml:space="preserve">KG</t>
          </r>
        </is>
      </c>
      <c r="G6" s="35" t="n">
        <v>0.0113</v>
      </c>
      <c r="H6" s="35" t="inlineStr"/>
      <c r="I6" s="36" t="n">
        <v>31.93</v>
      </c>
      <c r="J6" s="36" t="inlineStr"/>
      <c r="K6" s="36" t="n">
        <f>ROUND(ROUND(G6,8)*I6,2)</f>
        <v>0.360809</v>
      </c>
    </row>
    <row r="7" customHeight="1" ht="15">
      <c r="A7" s="33" t="inlineStr">
        <is>
          <r>
            <t xml:space="preserve">00005069</t>
          </r>
        </is>
      </c>
      <c r="B7" s="34" t="inlineStr">
        <is>
          <r>
            <t xml:space="preserve">PREGO DE ACO POLIDO COM CABECA 17 X 27 (2 1/2 X 11)</t>
          </r>
        </is>
      </c>
      <c r="C7" s="34" t="inlineStr"/>
      <c r="D7" s="33" t="inlineStr">
        <is>
          <r>
            <t xml:space="preserve">SINAPI</t>
          </r>
        </is>
      </c>
      <c r="E7" s="33" t="inlineStr"/>
      <c r="F7" s="33" t="inlineStr">
        <is>
          <r>
            <t xml:space="preserve">KG</t>
          </r>
        </is>
      </c>
      <c r="G7" s="35" t="n">
        <v>0.0132</v>
      </c>
      <c r="H7" s="35" t="inlineStr"/>
      <c r="I7" s="36" t="n">
        <v>17.11</v>
      </c>
      <c r="J7" s="36" t="inlineStr"/>
      <c r="K7" s="36" t="n">
        <f>ROUND(ROUND(G7,8)*I7,2)</f>
        <v>0.225852</v>
      </c>
    </row>
    <row r="8" customHeight="1" ht="21">
      <c r="A8" s="33" t="inlineStr">
        <is>
          <r>
            <t xml:space="preserve">00004509</t>
          </r>
        </is>
      </c>
      <c r="B8" s="34" t="inlineStr">
        <is>
          <r>
            <t xml:space="preserve">SARRAFO *2,5 X 10* CM EM PINUS, MISTA OU EQUIVALENTE DA REGIAO - BRUTA</t>
          </r>
        </is>
      </c>
      <c r="C8" s="34" t="inlineStr"/>
      <c r="D8" s="33" t="inlineStr">
        <is>
          <r>
            <t xml:space="preserve">SINAPI</t>
          </r>
        </is>
      </c>
      <c r="E8" s="33" t="inlineStr"/>
      <c r="F8" s="33" t="inlineStr">
        <is>
          <r>
            <t xml:space="preserve">M</t>
          </r>
        </is>
      </c>
      <c r="G8" s="35" t="n">
        <v>3.2083</v>
      </c>
      <c r="H8" s="35" t="inlineStr"/>
      <c r="I8" s="36" t="n">
        <v>4.36</v>
      </c>
      <c r="J8" s="36" t="inlineStr"/>
      <c r="K8" s="36" t="n">
        <f>ROUND(ROUND(G8,8)*I8,2)</f>
        <v>13.988188</v>
      </c>
    </row>
    <row r="9" customHeight="1" ht="15">
      <c r="A9" s="10" t="inlineStr"/>
      <c r="B9" s="10" t="inlineStr"/>
      <c r="C9" s="10" t="inlineStr"/>
      <c r="D9" s="10" t="inlineStr"/>
      <c r="E9" s="10" t="inlineStr"/>
      <c r="F9" s="10" t="inlineStr"/>
      <c r="G9" s="37" t="inlineStr">
        <is>
          <r>
            <t xml:space="preserve">TOTAL Material:</t>
          </r>
        </is>
      </c>
      <c r="H9" s="37" t="inlineStr"/>
      <c r="I9" s="37" t="inlineStr"/>
      <c r="J9" s="37" t="inlineStr"/>
      <c r="K9" s="38" t="n">
        <f>SUM(K5:K8)</f>
        <v>264.58</v>
      </c>
    </row>
    <row r="10" customHeight="1" ht="15">
      <c r="A10" s="32" t="inlineStr">
        <is>
          <r>
            <t xml:space="preserve">Mão de Obra com Encargos Complementares</t>
          </r>
        </is>
      </c>
      <c r="B10" s="32" t="inlineStr"/>
      <c r="C10" s="32" t="inlineStr"/>
      <c r="D10" s="13" t="inlineStr">
        <is>
          <r>
            <t xml:space="preserve">FONTE</t>
          </r>
        </is>
      </c>
      <c r="E10" s="13" t="inlineStr"/>
      <c r="F10" s="13" t="inlineStr">
        <is>
          <r>
            <t xml:space="preserve">UNID</t>
          </r>
        </is>
      </c>
      <c r="G10" s="13" t="inlineStr">
        <is>
          <r>
            <t xml:space="preserve">COEFICIENTE</t>
          </r>
        </is>
      </c>
      <c r="H10" s="13" t="inlineStr"/>
      <c r="I10" s="13" t="inlineStr">
        <is>
          <r>
            <t xml:space="preserve">PREÇO UNITÁRIO</t>
          </r>
        </is>
      </c>
      <c r="J10" s="13" t="inlineStr"/>
      <c r="K10" s="13" t="inlineStr">
        <is>
          <r>
            <t xml:space="preserve">TOTAL</t>
          </r>
        </is>
      </c>
    </row>
    <row r="11" customHeight="1" ht="21">
      <c r="A11" s="33" t="inlineStr">
        <is>
          <r>
            <t xml:space="preserve">88262</t>
          </r>
        </is>
      </c>
      <c r="B11" s="34" t="inlineStr">
        <is>
          <r>
            <t xml:space="preserve">CARPINTEIRO DE FORMAS COM ENCARGOS COMPLEMENTARES</t>
          </r>
        </is>
      </c>
      <c r="C11" s="34" t="inlineStr"/>
      <c r="D11" s="33" t="inlineStr">
        <is>
          <r>
            <t xml:space="preserve">SINAPI</t>
          </r>
        </is>
      </c>
      <c r="E11" s="33" t="inlineStr"/>
      <c r="F11" s="33" t="inlineStr">
        <is>
          <r>
            <t xml:space="preserve">H</t>
          </r>
        </is>
      </c>
      <c r="G11" s="35" t="n">
        <v>0.3729</v>
      </c>
      <c r="H11" s="35" t="inlineStr"/>
      <c r="I11" s="36" t="n">
        <v>31.85</v>
      </c>
      <c r="J11" s="36" t="inlineStr"/>
      <c r="K11" s="36" t="n">
        <f>ROUND(ROUND(G11,8)*I11,2)</f>
        <v>11.876865</v>
      </c>
    </row>
    <row r="12" customHeight="1" ht="15">
      <c r="A12" s="33" t="inlineStr">
        <is>
          <r>
            <t xml:space="preserve">88316</t>
          </r>
        </is>
      </c>
      <c r="B12" s="34" t="inlineStr">
        <is>
          <r>
            <t xml:space="preserve">SERVENTE COM ENCARGOS COMPLEMENTARES</t>
          </r>
        </is>
      </c>
      <c r="C12" s="34" t="inlineStr"/>
      <c r="D12" s="33" t="inlineStr">
        <is>
          <r>
            <t xml:space="preserve">SINAPI</t>
          </r>
        </is>
      </c>
      <c r="E12" s="33" t="inlineStr"/>
      <c r="F12" s="33" t="inlineStr">
        <is>
          <r>
            <t xml:space="preserve">H</t>
          </r>
        </is>
      </c>
      <c r="G12" s="35" t="n">
        <v>1.1186</v>
      </c>
      <c r="H12" s="35" t="inlineStr"/>
      <c r="I12" s="36" t="n">
        <v>22.86</v>
      </c>
      <c r="J12" s="36" t="inlineStr"/>
      <c r="K12" s="36" t="n">
        <f>ROUND(ROUND(G12,8)*I12,2)</f>
        <v>25.571196</v>
      </c>
    </row>
    <row r="13" customHeight="1" ht="18">
      <c r="A13" s="10" t="inlineStr"/>
      <c r="B13" s="10" t="inlineStr"/>
      <c r="C13" s="10" t="inlineStr"/>
      <c r="D13" s="10" t="inlineStr"/>
      <c r="E13" s="10" t="inlineStr"/>
      <c r="F13" s="10" t="inlineStr"/>
      <c r="G13" s="37" t="inlineStr">
        <is>
          <r>
            <t xml:space="preserve">TOTAL Mão de Obra com Encargos Complementares:</t>
          </r>
        </is>
      </c>
      <c r="H13" s="37" t="inlineStr"/>
      <c r="I13" s="37" t="inlineStr"/>
      <c r="J13" s="37" t="inlineStr"/>
      <c r="K13" s="38" t="n">
        <f>SUM(K11:K12)</f>
        <v>37.45</v>
      </c>
    </row>
    <row r="14" customHeight="1" ht="15">
      <c r="A14" s="32" t="inlineStr">
        <is>
          <r>
            <t xml:space="preserve">Serviço</t>
          </r>
        </is>
      </c>
      <c r="B14" s="32" t="inlineStr"/>
      <c r="C14" s="32" t="inlineStr"/>
      <c r="D14" s="13" t="inlineStr">
        <is>
          <r>
            <t xml:space="preserve">FONTE</t>
          </r>
        </is>
      </c>
      <c r="E14" s="13" t="inlineStr"/>
      <c r="F14" s="13" t="inlineStr">
        <is>
          <r>
            <t xml:space="preserve">UNID</t>
          </r>
        </is>
      </c>
      <c r="G14" s="13" t="inlineStr">
        <is>
          <r>
            <t xml:space="preserve">COEFICIENTE</t>
          </r>
        </is>
      </c>
      <c r="H14" s="13" t="inlineStr"/>
      <c r="I14" s="13" t="inlineStr">
        <is>
          <r>
            <t xml:space="preserve">PREÇO UNITÁRIO</t>
          </r>
        </is>
      </c>
      <c r="J14" s="13" t="inlineStr"/>
      <c r="K14" s="13" t="inlineStr">
        <is>
          <r>
            <t xml:space="preserve">TOTAL</t>
          </r>
        </is>
      </c>
    </row>
    <row r="15" customHeight="1" ht="21">
      <c r="A15" s="33" t="inlineStr">
        <is>
          <r>
            <t xml:space="preserve">102234</t>
          </r>
        </is>
      </c>
      <c r="B15" s="34" t="inlineStr">
        <is>
          <r>
            <t xml:space="preserve">PINTURA IMUNIZANTE PARA MADEIRA, 2 DEMÃOS. AF_01/2021</t>
          </r>
        </is>
      </c>
      <c r="C15" s="34" t="inlineStr"/>
      <c r="D15" s="33" t="inlineStr">
        <is>
          <r>
            <t xml:space="preserve">SINAPI</t>
          </r>
        </is>
      </c>
      <c r="E15" s="33" t="inlineStr"/>
      <c r="F15" s="33" t="inlineStr">
        <is>
          <r>
            <t xml:space="preserve">M2</t>
          </r>
        </is>
      </c>
      <c r="G15" s="35" t="n">
        <v>0.5</v>
      </c>
      <c r="H15" s="35" t="inlineStr"/>
      <c r="I15" s="36" t="n">
        <v>27.24</v>
      </c>
      <c r="J15" s="36" t="inlineStr"/>
      <c r="K15" s="36" t="n">
        <f>ROUND(ROUND(G15,8)*I15,2)</f>
        <v>13.62</v>
      </c>
    </row>
    <row r="16" customHeight="1" ht="15">
      <c r="A16" s="10" t="inlineStr"/>
      <c r="B16" s="10" t="inlineStr"/>
      <c r="C16" s="10" t="inlineStr"/>
      <c r="D16" s="10" t="inlineStr"/>
      <c r="E16" s="10" t="inlineStr"/>
      <c r="F16" s="10" t="inlineStr"/>
      <c r="G16" s="37" t="inlineStr">
        <is>
          <r>
            <t xml:space="preserve">TOTAL Serviço:</t>
          </r>
        </is>
      </c>
      <c r="H16" s="37" t="inlineStr"/>
      <c r="I16" s="37" t="inlineStr"/>
      <c r="J16" s="37" t="inlineStr"/>
      <c r="K16" s="38" t="n">
        <f>SUM(K15:K15)</f>
        <v>13.62</v>
      </c>
    </row>
    <row r="17" customHeight="1" ht="15">
      <c r="A17" s="10" t="inlineStr"/>
      <c r="B17" s="10" t="inlineStr"/>
      <c r="C17" s="10" t="inlineStr"/>
      <c r="D17" s="10" t="inlineStr"/>
      <c r="E17" s="10" t="inlineStr"/>
      <c r="F17" s="10" t="inlineStr"/>
      <c r="G17" s="39" t="inlineStr">
        <is>
          <r>
            <t xml:space="preserve">VALOR:</t>
          </r>
        </is>
      </c>
      <c r="H17" s="39" t="inlineStr"/>
      <c r="I17" s="39" t="inlineStr"/>
      <c r="J17" s="39" t="inlineStr"/>
      <c r="K17" s="4" t="n">
        <f>SUM(K9,K13,K16)</f>
        <v>315.62</v>
      </c>
    </row>
    <row r="18" customHeight="1" ht="10">
      <c r="A18" s="10" t="inlineStr"/>
      <c r="B18" s="10" t="inlineStr"/>
      <c r="C18" s="10" t="inlineStr"/>
      <c r="D18" s="10" t="inlineStr"/>
      <c r="E18" s="10" t="inlineStr"/>
      <c r="F18" s="10" t="inlineStr"/>
      <c r="G18" s="30" t="inlineStr"/>
      <c r="H18" s="30" t="inlineStr"/>
      <c r="I18" s="30" t="inlineStr"/>
      <c r="J18" s="30" t="inlineStr"/>
      <c r="K18" s="30" t="inlineStr"/>
    </row>
    <row r="19" customHeight="1" ht="20">
      <c r="A19" s="31" t="inlineStr">
        <is>
          <r>
            <t xml:space="preserve">1.2. 105009 LOCAÇÃO CONVENCIONAL DE OBRA, UTILIZANDO GABARITO DE TÁBUAS CORRIDAS PONTALETADAS A CADA 1,50M - 2 UTILIZAÇÕES. AF_03/2024 (M)</t>
          </r>
        </is>
      </c>
      <c r="B19" s="31" t="inlineStr"/>
      <c r="C19" s="31" t="inlineStr"/>
      <c r="D19" s="31" t="inlineStr"/>
      <c r="E19" s="31" t="inlineStr"/>
      <c r="F19" s="31" t="inlineStr"/>
      <c r="G19" s="31" t="inlineStr"/>
      <c r="H19" s="31" t="inlineStr"/>
      <c r="I19" s="31" t="inlineStr"/>
      <c r="J19" s="31" t="inlineStr"/>
      <c r="K19" s="31" t="inlineStr"/>
    </row>
    <row r="20" customHeight="1" ht="15">
      <c r="A20" s="32" t="inlineStr">
        <is>
          <r>
            <t xml:space="preserve">Equipamento Custo Horário</t>
          </r>
        </is>
      </c>
      <c r="B20" s="32" t="inlineStr"/>
      <c r="C20" s="32" t="inlineStr"/>
      <c r="D20" s="13" t="inlineStr">
        <is>
          <r>
            <t xml:space="preserve">FONTE</t>
          </r>
        </is>
      </c>
      <c r="E20" s="13" t="inlineStr"/>
      <c r="F20" s="13" t="inlineStr">
        <is>
          <r>
            <t xml:space="preserve">UNID</t>
          </r>
        </is>
      </c>
      <c r="G20" s="13" t="inlineStr">
        <is>
          <r>
            <t xml:space="preserve">COEFICIENTE</t>
          </r>
        </is>
      </c>
      <c r="H20" s="13" t="inlineStr"/>
      <c r="I20" s="13" t="inlineStr">
        <is>
          <r>
            <t xml:space="preserve">PREÇO UNITÁRIO</t>
          </r>
        </is>
      </c>
      <c r="J20" s="13" t="inlineStr"/>
      <c r="K20" s="13" t="inlineStr">
        <is>
          <r>
            <t xml:space="preserve">TOTAL</t>
          </r>
        </is>
      </c>
    </row>
    <row r="21" customHeight="1" ht="29">
      <c r="A21" s="33" t="inlineStr">
        <is>
          <r>
            <t xml:space="preserve">91693</t>
          </r>
        </is>
      </c>
      <c r="B21" s="34" t="inlineStr">
        <is>
          <r>
            <t xml:space="preserve">SERRA CIRCULAR DE BANCADA COM MOTOR ELÉTRICO POTÊNCIA DE 5HP, COM COIFA PARA DISCO 10" - CHI DIURNO. AF_08/2015</t>
          </r>
        </is>
      </c>
      <c r="C21" s="34" t="inlineStr"/>
      <c r="D21" s="33" t="inlineStr">
        <is>
          <r>
            <t xml:space="preserve">SINAPI</t>
          </r>
        </is>
      </c>
      <c r="E21" s="33" t="inlineStr"/>
      <c r="F21" s="33" t="inlineStr">
        <is>
          <r>
            <t xml:space="preserve">CHI</t>
          </r>
        </is>
      </c>
      <c r="G21" s="35" t="n">
        <v>0.0374</v>
      </c>
      <c r="H21" s="35" t="inlineStr"/>
      <c r="I21" s="36" t="n">
        <v>31.5</v>
      </c>
      <c r="J21" s="36" t="inlineStr"/>
      <c r="K21" s="36" t="n">
        <f>ROUND(ROUND(G21,8)*I21,2)</f>
        <v>1.1781</v>
      </c>
    </row>
    <row r="22" customHeight="1" ht="29">
      <c r="A22" s="33" t="inlineStr">
        <is>
          <r>
            <t xml:space="preserve">91692</t>
          </r>
        </is>
      </c>
      <c r="B22" s="34" t="inlineStr">
        <is>
          <r>
            <t xml:space="preserve">SERRA CIRCULAR DE BANCADA COM MOTOR ELÉTRICO POTÊNCIA DE 5HP, COM COIFA PARA DISCO 10" - CHP DIURNO. AF_08/2015</t>
          </r>
        </is>
      </c>
      <c r="C22" s="34" t="inlineStr"/>
      <c r="D22" s="33" t="inlineStr">
        <is>
          <r>
            <t xml:space="preserve">SINAPI</t>
          </r>
        </is>
      </c>
      <c r="E22" s="33" t="inlineStr"/>
      <c r="F22" s="33" t="inlineStr">
        <is>
          <r>
            <t xml:space="preserve">CHP</t>
          </r>
        </is>
      </c>
      <c r="G22" s="35" t="n">
        <v>0.0093</v>
      </c>
      <c r="H22" s="35" t="inlineStr"/>
      <c r="I22" s="36" t="n">
        <v>32.54</v>
      </c>
      <c r="J22" s="36" t="inlineStr"/>
      <c r="K22" s="36" t="n">
        <f>ROUND(ROUND(G22,8)*I22,2)</f>
        <v>0.302622</v>
      </c>
    </row>
    <row r="23" customHeight="1" ht="18">
      <c r="A23" s="10" t="inlineStr"/>
      <c r="B23" s="10" t="inlineStr"/>
      <c r="C23" s="10" t="inlineStr"/>
      <c r="D23" s="10" t="inlineStr"/>
      <c r="E23" s="10" t="inlineStr"/>
      <c r="F23" s="10" t="inlineStr"/>
      <c r="G23" s="37" t="inlineStr">
        <is>
          <r>
            <t xml:space="preserve">TOTAL Equipamento Custo Horário:</t>
          </r>
        </is>
      </c>
      <c r="H23" s="37" t="inlineStr"/>
      <c r="I23" s="37" t="inlineStr"/>
      <c r="J23" s="37" t="inlineStr"/>
      <c r="K23" s="38" t="n">
        <f>SUM(K21:K22)</f>
        <v>1.48</v>
      </c>
    </row>
    <row r="24" customHeight="1" ht="15">
      <c r="A24" s="32" t="inlineStr">
        <is>
          <r>
            <t xml:space="preserve">Material</t>
          </r>
        </is>
      </c>
      <c r="B24" s="32" t="inlineStr"/>
      <c r="C24" s="32" t="inlineStr"/>
      <c r="D24" s="13" t="inlineStr">
        <is>
          <r>
            <t xml:space="preserve">FONTE</t>
          </r>
        </is>
      </c>
      <c r="E24" s="13" t="inlineStr"/>
      <c r="F24" s="13" t="inlineStr">
        <is>
          <r>
            <t xml:space="preserve">UNID</t>
          </r>
        </is>
      </c>
      <c r="G24" s="13" t="inlineStr">
        <is>
          <r>
            <t xml:space="preserve">COEFICIENTE</t>
          </r>
        </is>
      </c>
      <c r="H24" s="13" t="inlineStr"/>
      <c r="I24" s="13" t="inlineStr">
        <is>
          <r>
            <t xml:space="preserve">PREÇO UNITÁRIO</t>
          </r>
        </is>
      </c>
      <c r="J24" s="13" t="inlineStr"/>
      <c r="K24" s="13" t="inlineStr">
        <is>
          <r>
            <t xml:space="preserve">TOTAL</t>
          </r>
        </is>
      </c>
    </row>
    <row r="25" customHeight="1" ht="29">
      <c r="A25" s="33" t="inlineStr">
        <is>
          <r>
            <t xml:space="preserve">00004433</t>
          </r>
        </is>
      </c>
      <c r="B25" s="34" t="inlineStr">
        <is>
          <r>
            <t xml:space="preserve">CAIBRO NAO APARELHADO *6 X 6* CM, EM MACARANDUBA/MASSARANDUBA, ANGELIM OU EQUIVALENTE DA REGIAO - BRUTA</t>
          </r>
        </is>
      </c>
      <c r="C25" s="34" t="inlineStr"/>
      <c r="D25" s="33" t="inlineStr">
        <is>
          <r>
            <t xml:space="preserve">SINAPI</t>
          </r>
        </is>
      </c>
      <c r="E25" s="33" t="inlineStr"/>
      <c r="F25" s="33" t="inlineStr">
        <is>
          <r>
            <t xml:space="preserve">M</t>
          </r>
        </is>
      </c>
      <c r="G25" s="35" t="n">
        <v>0.55</v>
      </c>
      <c r="H25" s="35" t="inlineStr"/>
      <c r="I25" s="36" t="n">
        <v>58.76</v>
      </c>
      <c r="J25" s="36" t="inlineStr"/>
      <c r="K25" s="36" t="n">
        <f>ROUND(ROUND(G25,8)*I25,2)</f>
        <v>32.318</v>
      </c>
    </row>
    <row r="26" customHeight="1" ht="15">
      <c r="A26" s="33" t="inlineStr">
        <is>
          <r>
            <t xml:space="preserve">00005068</t>
          </r>
        </is>
      </c>
      <c r="B26" s="34" t="inlineStr">
        <is>
          <r>
            <t xml:space="preserve">PREGO DE ACO POLIDO COM CABECA 17 X 21 (2 X 11)</t>
          </r>
        </is>
      </c>
      <c r="C26" s="34" t="inlineStr"/>
      <c r="D26" s="33" t="inlineStr">
        <is>
          <r>
            <t xml:space="preserve">SINAPI</t>
          </r>
        </is>
      </c>
      <c r="E26" s="33" t="inlineStr"/>
      <c r="F26" s="33" t="inlineStr">
        <is>
          <r>
            <t xml:space="preserve">KG</t>
          </r>
        </is>
      </c>
      <c r="G26" s="35" t="n">
        <v>0.1012</v>
      </c>
      <c r="H26" s="35" t="inlineStr"/>
      <c r="I26" s="36" t="n">
        <v>16.78</v>
      </c>
      <c r="J26" s="36" t="inlineStr"/>
      <c r="K26" s="36" t="n">
        <f>ROUND(ROUND(G26,8)*I26,2)</f>
        <v>1.698136</v>
      </c>
    </row>
    <row r="27" customHeight="1" ht="29">
      <c r="A27" s="33" t="inlineStr">
        <is>
          <r>
            <t xml:space="preserve">00004417</t>
          </r>
        </is>
      </c>
      <c r="B27" s="34" t="inlineStr">
        <is>
          <r>
            <t xml:space="preserve">SARRAFO NAO APARELHADO *2,5 X 7* CM, EM MACARANDUBA/MASSARANDUBA, ANGELIM, PEROBA-ROSA OU EQUIVALENTE DA REGIAO - BRUTA</t>
          </r>
        </is>
      </c>
      <c r="C27" s="34" t="inlineStr"/>
      <c r="D27" s="33" t="inlineStr">
        <is>
          <r>
            <t xml:space="preserve">SINAPI</t>
          </r>
        </is>
      </c>
      <c r="E27" s="33" t="inlineStr"/>
      <c r="F27" s="33" t="inlineStr">
        <is>
          <r>
            <t xml:space="preserve">M</t>
          </r>
        </is>
      </c>
      <c r="G27" s="35" t="n">
        <v>0.8093</v>
      </c>
      <c r="H27" s="35" t="inlineStr"/>
      <c r="I27" s="36" t="n">
        <v>16.35</v>
      </c>
      <c r="J27" s="36" t="inlineStr"/>
      <c r="K27" s="36" t="n">
        <f>ROUND(ROUND(G27,8)*I27,2)</f>
        <v>13.232055</v>
      </c>
    </row>
    <row r="28" customHeight="1" ht="21">
      <c r="A28" s="33" t="inlineStr">
        <is>
          <r>
            <t xml:space="preserve">00010567</t>
          </r>
        </is>
      </c>
      <c r="B28" s="34" t="inlineStr">
        <is>
          <r>
            <t xml:space="preserve">TABUA *2,5 X 23* CM EM PINUS, MISTA OU EQUIVALENTE DA REGIAO - BRUTA</t>
          </r>
        </is>
      </c>
      <c r="C28" s="34" t="inlineStr"/>
      <c r="D28" s="33" t="inlineStr">
        <is>
          <r>
            <t xml:space="preserve">SINAPI</t>
          </r>
        </is>
      </c>
      <c r="E28" s="33" t="inlineStr"/>
      <c r="F28" s="33" t="inlineStr">
        <is>
          <r>
            <t xml:space="preserve">M</t>
          </r>
        </is>
      </c>
      <c r="G28" s="35" t="n">
        <v>0.55</v>
      </c>
      <c r="H28" s="35" t="inlineStr"/>
      <c r="I28" s="36" t="n">
        <v>9.71</v>
      </c>
      <c r="J28" s="36" t="inlineStr"/>
      <c r="K28" s="36" t="n">
        <f>ROUND(ROUND(G28,8)*I28,2)</f>
        <v>5.3405</v>
      </c>
    </row>
    <row r="29" customHeight="1" ht="15">
      <c r="A29" s="33" t="inlineStr">
        <is>
          <r>
            <t xml:space="preserve">00007356</t>
          </r>
        </is>
      </c>
      <c r="B29" s="34" t="inlineStr">
        <is>
          <r>
            <t xml:space="preserve">TINTA LATEX ACRILICA PREMIUM, COR BRANCO FOSCO</t>
          </r>
        </is>
      </c>
      <c r="C29" s="34" t="inlineStr"/>
      <c r="D29" s="33" t="inlineStr">
        <is>
          <r>
            <t xml:space="preserve">SINAPI</t>
          </r>
        </is>
      </c>
      <c r="E29" s="33" t="inlineStr"/>
      <c r="F29" s="33" t="inlineStr">
        <is>
          <r>
            <t xml:space="preserve">L</t>
          </r>
        </is>
      </c>
      <c r="G29" s="35" t="n">
        <v>0.0256</v>
      </c>
      <c r="H29" s="35" t="inlineStr"/>
      <c r="I29" s="36" t="n">
        <v>26.29</v>
      </c>
      <c r="J29" s="36" t="inlineStr"/>
      <c r="K29" s="36" t="n">
        <f>ROUND(ROUND(G29,8)*I29,2)</f>
        <v>0.673024</v>
      </c>
    </row>
    <row r="30" customHeight="1" ht="15">
      <c r="A30" s="10" t="inlineStr"/>
      <c r="B30" s="10" t="inlineStr"/>
      <c r="C30" s="10" t="inlineStr"/>
      <c r="D30" s="10" t="inlineStr"/>
      <c r="E30" s="10" t="inlineStr"/>
      <c r="F30" s="10" t="inlineStr"/>
      <c r="G30" s="37" t="inlineStr">
        <is>
          <r>
            <t xml:space="preserve">TOTAL Material:</t>
          </r>
        </is>
      </c>
      <c r="H30" s="37" t="inlineStr"/>
      <c r="I30" s="37" t="inlineStr"/>
      <c r="J30" s="37" t="inlineStr"/>
      <c r="K30" s="38" t="n">
        <f>SUM(K25:K29)</f>
        <v>53.26</v>
      </c>
    </row>
    <row r="31" customHeight="1" ht="15">
      <c r="A31" s="32" t="inlineStr">
        <is>
          <r>
            <t xml:space="preserve">Mão de Obra com Encargos Complementares</t>
          </r>
        </is>
      </c>
      <c r="B31" s="32" t="inlineStr"/>
      <c r="C31" s="32" t="inlineStr"/>
      <c r="D31" s="13" t="inlineStr">
        <is>
          <r>
            <t xml:space="preserve">FONTE</t>
          </r>
        </is>
      </c>
      <c r="E31" s="13" t="inlineStr"/>
      <c r="F31" s="13" t="inlineStr">
        <is>
          <r>
            <t xml:space="preserve">UNID</t>
          </r>
        </is>
      </c>
      <c r="G31" s="13" t="inlineStr">
        <is>
          <r>
            <t xml:space="preserve">COEFICIENTE</t>
          </r>
        </is>
      </c>
      <c r="H31" s="13" t="inlineStr"/>
      <c r="I31" s="13" t="inlineStr">
        <is>
          <r>
            <t xml:space="preserve">PREÇO UNITÁRIO</t>
          </r>
        </is>
      </c>
      <c r="J31" s="13" t="inlineStr"/>
      <c r="K31" s="13" t="inlineStr">
        <is>
          <r>
            <t xml:space="preserve">TOTAL</t>
          </r>
        </is>
      </c>
    </row>
    <row r="32" customHeight="1" ht="21">
      <c r="A32" s="33" t="inlineStr">
        <is>
          <r>
            <t xml:space="preserve">88239</t>
          </r>
        </is>
      </c>
      <c r="B32" s="34" t="inlineStr">
        <is>
          <r>
            <t xml:space="preserve">AJUDANTE DE CARPINTEIRO COM ENCARGOS COMPLEMENTARES</t>
          </r>
        </is>
      </c>
      <c r="C32" s="34" t="inlineStr"/>
      <c r="D32" s="33" t="inlineStr">
        <is>
          <r>
            <t xml:space="preserve">SINAPI</t>
          </r>
        </is>
      </c>
      <c r="E32" s="33" t="inlineStr"/>
      <c r="F32" s="33" t="inlineStr">
        <is>
          <r>
            <t xml:space="preserve">H</t>
          </r>
        </is>
      </c>
      <c r="G32" s="35" t="n">
        <v>0.9103</v>
      </c>
      <c r="H32" s="35" t="inlineStr"/>
      <c r="I32" s="36" t="n">
        <v>24.5</v>
      </c>
      <c r="J32" s="36" t="inlineStr"/>
      <c r="K32" s="36" t="n">
        <f>ROUND(ROUND(G32,8)*I32,2)</f>
        <v>22.30235</v>
      </c>
    </row>
    <row r="33" customHeight="1" ht="21">
      <c r="A33" s="33" t="inlineStr">
        <is>
          <r>
            <t xml:space="preserve">88262</t>
          </r>
        </is>
      </c>
      <c r="B33" s="34" t="inlineStr">
        <is>
          <r>
            <t xml:space="preserve">CARPINTEIRO DE FORMAS COM ENCARGOS COMPLEMENTARES</t>
          </r>
        </is>
      </c>
      <c r="C33" s="34" t="inlineStr"/>
      <c r="D33" s="33" t="inlineStr">
        <is>
          <r>
            <t xml:space="preserve">SINAPI</t>
          </r>
        </is>
      </c>
      <c r="E33" s="33" t="inlineStr"/>
      <c r="F33" s="33" t="inlineStr">
        <is>
          <r>
            <t xml:space="preserve">H</t>
          </r>
        </is>
      </c>
      <c r="G33" s="35" t="n">
        <v>0.9103</v>
      </c>
      <c r="H33" s="35" t="inlineStr"/>
      <c r="I33" s="36" t="n">
        <v>31.85</v>
      </c>
      <c r="J33" s="36" t="inlineStr"/>
      <c r="K33" s="36" t="n">
        <f>ROUND(ROUND(G33,8)*I33,2)</f>
        <v>28.993055</v>
      </c>
    </row>
    <row r="34" customHeight="1" ht="18">
      <c r="A34" s="10" t="inlineStr"/>
      <c r="B34" s="10" t="inlineStr"/>
      <c r="C34" s="10" t="inlineStr"/>
      <c r="D34" s="10" t="inlineStr"/>
      <c r="E34" s="10" t="inlineStr"/>
      <c r="F34" s="10" t="inlineStr"/>
      <c r="G34" s="37" t="inlineStr">
        <is>
          <r>
            <t xml:space="preserve">TOTAL Mão de Obra com Encargos Complementares:</t>
          </r>
        </is>
      </c>
      <c r="H34" s="37" t="inlineStr"/>
      <c r="I34" s="37" t="inlineStr"/>
      <c r="J34" s="37" t="inlineStr"/>
      <c r="K34" s="38" t="n">
        <f>SUM(K32:K33)</f>
        <v>51.29</v>
      </c>
    </row>
    <row r="35" customHeight="1" ht="15">
      <c r="A35" s="32" t="inlineStr">
        <is>
          <r>
            <t xml:space="preserve">Serviço</t>
          </r>
        </is>
      </c>
      <c r="B35" s="32" t="inlineStr"/>
      <c r="C35" s="32" t="inlineStr"/>
      <c r="D35" s="13" t="inlineStr">
        <is>
          <r>
            <t xml:space="preserve">FONTE</t>
          </r>
        </is>
      </c>
      <c r="E35" s="13" t="inlineStr"/>
      <c r="F35" s="13" t="inlineStr">
        <is>
          <r>
            <t xml:space="preserve">UNID</t>
          </r>
        </is>
      </c>
      <c r="G35" s="13" t="inlineStr">
        <is>
          <r>
            <t xml:space="preserve">COEFICIENTE</t>
          </r>
        </is>
      </c>
      <c r="H35" s="13" t="inlineStr"/>
      <c r="I35" s="13" t="inlineStr">
        <is>
          <r>
            <t xml:space="preserve">PREÇO UNITÁRIO</t>
          </r>
        </is>
      </c>
      <c r="J35" s="13" t="inlineStr"/>
      <c r="K35" s="13" t="inlineStr">
        <is>
          <r>
            <t xml:space="preserve">TOTAL</t>
          </r>
        </is>
      </c>
    </row>
    <row r="36" customHeight="1" ht="29">
      <c r="A36" s="33" t="inlineStr">
        <is>
          <r>
            <t xml:space="preserve">94974</t>
          </r>
        </is>
      </c>
      <c r="B36" s="34" t="inlineStr">
        <is>
          <r>
            <t xml:space="preserve">CONCRETO MAGRO PARA LASTRO, TRAÇO 1:4,5:4,5 (EM MASSA SECA DE CIMENTO/ AREIA MÉDIA/ BRITA 1) - PREPARO MANUAL. AF_05/2021</t>
          </r>
        </is>
      </c>
      <c r="C36" s="34" t="inlineStr"/>
      <c r="D36" s="33" t="inlineStr">
        <is>
          <r>
            <t xml:space="preserve">SINAPI</t>
          </r>
        </is>
      </c>
      <c r="E36" s="33" t="inlineStr"/>
      <c r="F36" s="33" t="inlineStr">
        <is>
          <r>
            <t xml:space="preserve">M3</t>
          </r>
        </is>
      </c>
      <c r="G36" s="35" t="n">
        <v>0.0054</v>
      </c>
      <c r="H36" s="35" t="inlineStr"/>
      <c r="I36" s="36" t="n">
        <v>492.15</v>
      </c>
      <c r="J36" s="36" t="inlineStr"/>
      <c r="K36" s="36" t="n">
        <f>ROUND(ROUND(G36,8)*I36,2)</f>
        <v>2.65761</v>
      </c>
    </row>
    <row r="37" customHeight="1" ht="15">
      <c r="A37" s="10" t="inlineStr"/>
      <c r="B37" s="10" t="inlineStr"/>
      <c r="C37" s="10" t="inlineStr"/>
      <c r="D37" s="10" t="inlineStr"/>
      <c r="E37" s="10" t="inlineStr"/>
      <c r="F37" s="10" t="inlineStr"/>
      <c r="G37" s="37" t="inlineStr">
        <is>
          <r>
            <t xml:space="preserve">TOTAL Serviço:</t>
          </r>
        </is>
      </c>
      <c r="H37" s="37" t="inlineStr"/>
      <c r="I37" s="37" t="inlineStr"/>
      <c r="J37" s="37" t="inlineStr"/>
      <c r="K37" s="38" t="n">
        <f>SUM(K36:K36)</f>
        <v>2.66</v>
      </c>
    </row>
    <row r="38" customHeight="1" ht="15">
      <c r="A38" s="10" t="inlineStr"/>
      <c r="B38" s="10" t="inlineStr"/>
      <c r="C38" s="10" t="inlineStr"/>
      <c r="D38" s="10" t="inlineStr"/>
      <c r="E38" s="10" t="inlineStr"/>
      <c r="F38" s="10" t="inlineStr"/>
      <c r="G38" s="39" t="inlineStr">
        <is>
          <r>
            <t xml:space="preserve">VALOR:</t>
          </r>
        </is>
      </c>
      <c r="H38" s="39" t="inlineStr"/>
      <c r="I38" s="39" t="inlineStr"/>
      <c r="J38" s="39" t="inlineStr"/>
      <c r="K38" s="4" t="n">
        <f>SUM(K23,K30,K34,K37)</f>
        <v>108.65</v>
      </c>
    </row>
    <row r="39" customHeight="1" ht="10">
      <c r="A39" s="10" t="inlineStr"/>
      <c r="B39" s="10" t="inlineStr"/>
      <c r="C39" s="10" t="inlineStr"/>
      <c r="D39" s="10" t="inlineStr"/>
      <c r="E39" s="10" t="inlineStr"/>
      <c r="F39" s="10" t="inlineStr"/>
      <c r="G39" s="30" t="inlineStr"/>
      <c r="H39" s="30" t="inlineStr"/>
      <c r="I39" s="30" t="inlineStr"/>
      <c r="J39" s="30" t="inlineStr"/>
      <c r="K39" s="30" t="inlineStr"/>
    </row>
    <row r="40" customHeight="1" ht="20">
      <c r="A40" s="31" t="inlineStr">
        <is>
          <r>
            <t xml:space="preserve">1.3. 90781 TOPOGRAFO COM ENCARGOS COMPLEMENTARES (H)</t>
          </r>
        </is>
      </c>
      <c r="B40" s="31" t="inlineStr"/>
      <c r="C40" s="31" t="inlineStr"/>
      <c r="D40" s="31" t="inlineStr"/>
      <c r="E40" s="31" t="inlineStr"/>
      <c r="F40" s="31" t="inlineStr"/>
      <c r="G40" s="31" t="inlineStr"/>
      <c r="H40" s="31" t="inlineStr"/>
      <c r="I40" s="31" t="inlineStr"/>
      <c r="J40" s="31" t="inlineStr"/>
      <c r="K40" s="31" t="inlineStr"/>
    </row>
    <row r="41" customHeight="1" ht="15">
      <c r="A41" s="32" t="inlineStr">
        <is>
          <r>
            <t xml:space="preserve">Encargos Complementares</t>
          </r>
        </is>
      </c>
      <c r="B41" s="32" t="inlineStr"/>
      <c r="C41" s="32" t="inlineStr"/>
      <c r="D41" s="13" t="inlineStr">
        <is>
          <r>
            <t xml:space="preserve">FONTE</t>
          </r>
        </is>
      </c>
      <c r="E41" s="13" t="inlineStr"/>
      <c r="F41" s="13" t="inlineStr">
        <is>
          <r>
            <t xml:space="preserve">UNID</t>
          </r>
        </is>
      </c>
      <c r="G41" s="13" t="inlineStr">
        <is>
          <r>
            <t xml:space="preserve">COEFICIENTE</t>
          </r>
        </is>
      </c>
      <c r="H41" s="13" t="inlineStr"/>
      <c r="I41" s="13" t="inlineStr">
        <is>
          <r>
            <t xml:space="preserve">PREÇO UNITÁRIO</t>
          </r>
        </is>
      </c>
      <c r="J41" s="13" t="inlineStr"/>
      <c r="K41" s="13" t="inlineStr">
        <is>
          <r>
            <t xml:space="preserve">TOTAL</t>
          </r>
        </is>
      </c>
    </row>
    <row r="42" customHeight="1" ht="21">
      <c r="A42" s="33" t="inlineStr">
        <is>
          <r>
            <t xml:space="preserve">00043493</t>
          </r>
        </is>
      </c>
      <c r="B42" s="34" t="inlineStr">
        <is>
          <r>
            <t xml:space="preserve">EPI - FAMILIA TOPOGRAFO - HORISTA (ENCARGOS COMPLEMENTARES - COLETADO CAIXA)</t>
          </r>
        </is>
      </c>
      <c r="C42" s="34" t="inlineStr"/>
      <c r="D42" s="33" t="inlineStr">
        <is>
          <r>
            <t xml:space="preserve">SINAPI</t>
          </r>
        </is>
      </c>
      <c r="E42" s="33" t="inlineStr"/>
      <c r="F42" s="33" t="inlineStr">
        <is>
          <r>
            <t xml:space="preserve">H</t>
          </r>
        </is>
      </c>
      <c r="G42" s="35" t="n">
        <v>1.0</v>
      </c>
      <c r="H42" s="35" t="inlineStr"/>
      <c r="I42" s="36" t="n">
        <v>0.71</v>
      </c>
      <c r="J42" s="36" t="inlineStr"/>
      <c r="K42" s="36" t="n">
        <f>ROUND(ROUND(G42,8)*I42,2)</f>
        <v>0.71</v>
      </c>
    </row>
    <row r="43" customHeight="1" ht="21">
      <c r="A43" s="33" t="inlineStr">
        <is>
          <r>
            <t xml:space="preserve">00037372</t>
          </r>
        </is>
      </c>
      <c r="B43" s="34" t="inlineStr">
        <is>
          <r>
            <t xml:space="preserve">EXAMES - HORISTA (COLETADO CAIXA - ENCARGOS COMPLEMENTARES)</t>
          </r>
        </is>
      </c>
      <c r="C43" s="34" t="inlineStr"/>
      <c r="D43" s="33" t="inlineStr">
        <is>
          <r>
            <t xml:space="preserve">SINAPI</t>
          </r>
        </is>
      </c>
      <c r="E43" s="33" t="inlineStr"/>
      <c r="F43" s="33" t="inlineStr">
        <is>
          <r>
            <t xml:space="preserve">H</t>
          </r>
        </is>
      </c>
      <c r="G43" s="35" t="n">
        <v>1.0</v>
      </c>
      <c r="H43" s="35" t="inlineStr"/>
      <c r="I43" s="36" t="n">
        <v>1.34</v>
      </c>
      <c r="J43" s="36" t="inlineStr"/>
      <c r="K43" s="36" t="n">
        <f>ROUND(ROUND(G43,8)*I43,2)</f>
        <v>1.34</v>
      </c>
    </row>
    <row r="44" customHeight="1" ht="21">
      <c r="A44" s="33" t="inlineStr">
        <is>
          <r>
            <t xml:space="preserve">00043469</t>
          </r>
        </is>
      </c>
      <c r="B44" s="34" t="inlineStr">
        <is>
          <r>
            <t xml:space="preserve">FERRAMENTAS - FAMILIA TOPOGRAFO - HORISTA (ENCARGOS COMPLEMENTARES - COLETADO CAIXA)</t>
          </r>
        </is>
      </c>
      <c r="C44" s="34" t="inlineStr"/>
      <c r="D44" s="33" t="inlineStr">
        <is>
          <r>
            <t xml:space="preserve">SINAPI</t>
          </r>
        </is>
      </c>
      <c r="E44" s="33" t="inlineStr"/>
      <c r="F44" s="33" t="inlineStr">
        <is>
          <r>
            <t xml:space="preserve">H</t>
          </r>
        </is>
      </c>
      <c r="G44" s="35" t="n">
        <v>1.0</v>
      </c>
      <c r="H44" s="35" t="inlineStr"/>
      <c r="I44" s="36" t="n">
        <v>0.07</v>
      </c>
      <c r="J44" s="36" t="inlineStr"/>
      <c r="K44" s="36" t="n">
        <f>ROUND(ROUND(G44,8)*I44,2)</f>
        <v>0.07</v>
      </c>
    </row>
    <row r="45" customHeight="1" ht="21">
      <c r="A45" s="33" t="inlineStr">
        <is>
          <r>
            <t xml:space="preserve">00037373</t>
          </r>
        </is>
      </c>
      <c r="B45" s="34" t="inlineStr">
        <is>
          <r>
            <t xml:space="preserve">SEGURO - HORISTA (COLETADO CAIXA - ENCARGOS COMPLEMENTARES)</t>
          </r>
        </is>
      </c>
      <c r="C45" s="34" t="inlineStr"/>
      <c r="D45" s="33" t="inlineStr">
        <is>
          <r>
            <t xml:space="preserve">SINAPI</t>
          </r>
        </is>
      </c>
      <c r="E45" s="33" t="inlineStr"/>
      <c r="F45" s="33" t="inlineStr">
        <is>
          <r>
            <t xml:space="preserve">H</t>
          </r>
        </is>
      </c>
      <c r="G45" s="35" t="n">
        <v>1.0</v>
      </c>
      <c r="H45" s="35" t="inlineStr"/>
      <c r="I45" s="36" t="n">
        <v>0.04</v>
      </c>
      <c r="J45" s="36" t="inlineStr"/>
      <c r="K45" s="36" t="n">
        <f>ROUND(ROUND(G45,8)*I45,2)</f>
        <v>0.04</v>
      </c>
    </row>
    <row r="46" customHeight="1" ht="15">
      <c r="A46" s="10" t="inlineStr"/>
      <c r="B46" s="10" t="inlineStr"/>
      <c r="C46" s="10" t="inlineStr"/>
      <c r="D46" s="10" t="inlineStr"/>
      <c r="E46" s="10" t="inlineStr"/>
      <c r="F46" s="10" t="inlineStr"/>
      <c r="G46" s="37" t="inlineStr">
        <is>
          <r>
            <t xml:space="preserve">TOTAL Encargos Complementares:</t>
          </r>
        </is>
      </c>
      <c r="H46" s="37" t="inlineStr"/>
      <c r="I46" s="37" t="inlineStr"/>
      <c r="J46" s="37" t="inlineStr"/>
      <c r="K46" s="38" t="n">
        <f>SUM(K42:K45)</f>
        <v>2.16</v>
      </c>
    </row>
    <row r="47" customHeight="1" ht="15">
      <c r="A47" s="32" t="inlineStr">
        <is>
          <r>
            <t xml:space="preserve">Mão de Obra</t>
          </r>
        </is>
      </c>
      <c r="B47" s="32" t="inlineStr"/>
      <c r="C47" s="32" t="inlineStr"/>
      <c r="D47" s="13" t="inlineStr">
        <is>
          <r>
            <t xml:space="preserve">FONTE</t>
          </r>
        </is>
      </c>
      <c r="E47" s="13" t="inlineStr"/>
      <c r="F47" s="13" t="inlineStr">
        <is>
          <r>
            <t xml:space="preserve">UNID</t>
          </r>
        </is>
      </c>
      <c r="G47" s="13" t="inlineStr">
        <is>
          <r>
            <t xml:space="preserve">COEFICIENTE</t>
          </r>
        </is>
      </c>
      <c r="H47" s="13" t="inlineStr"/>
      <c r="I47" s="13" t="inlineStr">
        <is>
          <r>
            <t xml:space="preserve">PREÇO UNITÁRIO</t>
          </r>
        </is>
      </c>
      <c r="J47" s="13" t="inlineStr"/>
      <c r="K47" s="13" t="inlineStr">
        <is>
          <r>
            <t xml:space="preserve">TOTAL</t>
          </r>
        </is>
      </c>
    </row>
    <row r="48" customHeight="1" ht="15">
      <c r="A48" s="33" t="inlineStr">
        <is>
          <r>
            <t xml:space="preserve">00007592</t>
          </r>
        </is>
      </c>
      <c r="B48" s="34" t="inlineStr">
        <is>
          <r>
            <t xml:space="preserve">TOPOGRAFO (HORISTA)</t>
          </r>
        </is>
      </c>
      <c r="C48" s="34" t="inlineStr"/>
      <c r="D48" s="33" t="inlineStr">
        <is>
          <r>
            <t xml:space="preserve">SINAPI</t>
          </r>
        </is>
      </c>
      <c r="E48" s="33" t="inlineStr"/>
      <c r="F48" s="33" t="inlineStr">
        <is>
          <r>
            <t xml:space="preserve">H</t>
          </r>
        </is>
      </c>
      <c r="G48" s="35" t="n">
        <v>1.0</v>
      </c>
      <c r="H48" s="35" t="inlineStr"/>
      <c r="I48" s="36" t="n">
        <v>27.43</v>
      </c>
      <c r="J48" s="36" t="inlineStr"/>
      <c r="K48" s="36" t="n">
        <f>ROUND(ROUND(G48,8)*I48,2)</f>
        <v>27.43</v>
      </c>
    </row>
    <row r="49" customHeight="1" ht="15">
      <c r="A49" s="10" t="inlineStr"/>
      <c r="B49" s="10" t="inlineStr"/>
      <c r="C49" s="10" t="inlineStr"/>
      <c r="D49" s="10" t="inlineStr"/>
      <c r="E49" s="10" t="inlineStr"/>
      <c r="F49" s="10" t="inlineStr"/>
      <c r="G49" s="37" t="inlineStr">
        <is>
          <r>
            <t xml:space="preserve">TOTAL Mão de Obra:</t>
          </r>
        </is>
      </c>
      <c r="H49" s="37" t="inlineStr"/>
      <c r="I49" s="37" t="inlineStr"/>
      <c r="J49" s="37" t="inlineStr"/>
      <c r="K49" s="38" t="n">
        <f>SUM(K48:K48)</f>
        <v>27.43</v>
      </c>
    </row>
    <row r="50" customHeight="1" ht="15">
      <c r="A50" s="32" t="inlineStr">
        <is>
          <r>
            <t xml:space="preserve">Serviço</t>
          </r>
        </is>
      </c>
      <c r="B50" s="32" t="inlineStr"/>
      <c r="C50" s="32" t="inlineStr"/>
      <c r="D50" s="13" t="inlineStr">
        <is>
          <r>
            <t xml:space="preserve">FONTE</t>
          </r>
        </is>
      </c>
      <c r="E50" s="13" t="inlineStr"/>
      <c r="F50" s="13" t="inlineStr">
        <is>
          <r>
            <t xml:space="preserve">UNID</t>
          </r>
        </is>
      </c>
      <c r="G50" s="13" t="inlineStr">
        <is>
          <r>
            <t xml:space="preserve">COEFICIENTE</t>
          </r>
        </is>
      </c>
      <c r="H50" s="13" t="inlineStr"/>
      <c r="I50" s="13" t="inlineStr">
        <is>
          <r>
            <t xml:space="preserve">PREÇO UNITÁRIO</t>
          </r>
        </is>
      </c>
      <c r="J50" s="13" t="inlineStr"/>
      <c r="K50" s="13" t="inlineStr">
        <is>
          <r>
            <t xml:space="preserve">TOTAL</t>
          </r>
        </is>
      </c>
    </row>
    <row r="51" customHeight="1" ht="21">
      <c r="A51" s="33" t="inlineStr">
        <is>
          <r>
            <t xml:space="preserve">95406</t>
          </r>
        </is>
      </c>
      <c r="B51" s="34" t="inlineStr">
        <is>
          <r>
            <t xml:space="preserve">CURSO DE CAPACITAÇÃO PARA TOPÓGRAFO (ENCARGOS COMPLEMENTARES) - HORISTA</t>
          </r>
        </is>
      </c>
      <c r="C51" s="34" t="inlineStr"/>
      <c r="D51" s="33" t="inlineStr">
        <is>
          <r>
            <t xml:space="preserve">SINAPI</t>
          </r>
        </is>
      </c>
      <c r="E51" s="33" t="inlineStr"/>
      <c r="F51" s="33" t="inlineStr">
        <is>
          <r>
            <t xml:space="preserve">H</t>
          </r>
        </is>
      </c>
      <c r="G51" s="35" t="n">
        <v>1.0</v>
      </c>
      <c r="H51" s="35" t="inlineStr"/>
      <c r="I51" s="36" t="n">
        <v>0.26</v>
      </c>
      <c r="J51" s="36" t="inlineStr"/>
      <c r="K51" s="36" t="n">
        <f>ROUND(ROUND(G51,8)*I51,2)</f>
        <v>0.26</v>
      </c>
    </row>
    <row r="52" customHeight="1" ht="15">
      <c r="A52" s="10" t="inlineStr"/>
      <c r="B52" s="10" t="inlineStr"/>
      <c r="C52" s="10" t="inlineStr"/>
      <c r="D52" s="10" t="inlineStr"/>
      <c r="E52" s="10" t="inlineStr"/>
      <c r="F52" s="10" t="inlineStr"/>
      <c r="G52" s="37" t="inlineStr">
        <is>
          <r>
            <t xml:space="preserve">TOTAL Serviço:</t>
          </r>
        </is>
      </c>
      <c r="H52" s="37" t="inlineStr"/>
      <c r="I52" s="37" t="inlineStr"/>
      <c r="J52" s="37" t="inlineStr"/>
      <c r="K52" s="38" t="n">
        <f>SUM(K51:K51)</f>
        <v>0.26</v>
      </c>
    </row>
    <row r="53" customHeight="1" ht="15">
      <c r="A53" s="10" t="inlineStr"/>
      <c r="B53" s="10" t="inlineStr"/>
      <c r="C53" s="10" t="inlineStr"/>
      <c r="D53" s="10" t="inlineStr"/>
      <c r="E53" s="10" t="inlineStr"/>
      <c r="F53" s="10" t="inlineStr"/>
      <c r="G53" s="39" t="inlineStr">
        <is>
          <r>
            <t xml:space="preserve">VALOR:</t>
          </r>
        </is>
      </c>
      <c r="H53" s="39" t="inlineStr"/>
      <c r="I53" s="39" t="inlineStr"/>
      <c r="J53" s="39" t="inlineStr"/>
      <c r="K53" s="4" t="n">
        <f>SUM(K46,K49,K52)</f>
        <v>29.85</v>
      </c>
    </row>
    <row r="54" customHeight="1" ht="10">
      <c r="A54" s="10" t="inlineStr"/>
      <c r="B54" s="10" t="inlineStr"/>
      <c r="C54" s="10" t="inlineStr"/>
      <c r="D54" s="10" t="inlineStr"/>
      <c r="E54" s="10" t="inlineStr"/>
      <c r="F54" s="10" t="inlineStr"/>
      <c r="G54" s="30" t="inlineStr"/>
      <c r="H54" s="30" t="inlineStr"/>
      <c r="I54" s="30" t="inlineStr"/>
      <c r="J54" s="30" t="inlineStr"/>
      <c r="K54" s="30" t="inlineStr"/>
    </row>
    <row r="55" customHeight="1" ht="20">
      <c r="A55" s="31" t="inlineStr">
        <is>
          <r>
            <t xml:space="preserve">2.1. 00037524 TELA PLASTICA LARANJA, TIPO TAPUME PARA SINALIZACAO, MALHA RETANGULAR, ROLO 1.20 X 50 M (L X C) (M)</t>
          </r>
        </is>
      </c>
      <c r="B55" s="31" t="inlineStr"/>
      <c r="C55" s="31" t="inlineStr"/>
      <c r="D55" s="31" t="inlineStr"/>
      <c r="E55" s="31" t="inlineStr"/>
      <c r="F55" s="31" t="inlineStr"/>
      <c r="G55" s="31" t="inlineStr"/>
      <c r="H55" s="31" t="inlineStr"/>
      <c r="I55" s="31" t="inlineStr"/>
      <c r="J55" s="31" t="inlineStr"/>
      <c r="K55" s="31" t="inlineStr"/>
    </row>
    <row r="56" customHeight="1" ht="15">
      <c r="A56" s="32" t="inlineStr">
        <is>
          <r>
            <t xml:space="preserve">Material</t>
          </r>
        </is>
      </c>
      <c r="B56" s="32" t="inlineStr"/>
      <c r="C56" s="32" t="inlineStr"/>
      <c r="D56" s="13" t="inlineStr">
        <is>
          <r>
            <t xml:space="preserve">FONTE</t>
          </r>
        </is>
      </c>
      <c r="E56" s="13" t="inlineStr"/>
      <c r="F56" s="13" t="inlineStr">
        <is>
          <r>
            <t xml:space="preserve">UNID</t>
          </r>
        </is>
      </c>
      <c r="G56" s="13" t="inlineStr">
        <is>
          <r>
            <t xml:space="preserve">COEFICIENTE</t>
          </r>
        </is>
      </c>
      <c r="H56" s="13" t="inlineStr"/>
      <c r="I56" s="13" t="inlineStr">
        <is>
          <r>
            <t xml:space="preserve">PREÇO UNITÁRIO</t>
          </r>
        </is>
      </c>
      <c r="J56" s="13" t="inlineStr"/>
      <c r="K56" s="13" t="inlineStr">
        <is>
          <r>
            <t xml:space="preserve">TOTAL</t>
          </r>
        </is>
      </c>
    </row>
    <row r="57" customHeight="1" ht="29">
      <c r="A57" s="33" t="inlineStr">
        <is>
          <r>
            <t xml:space="preserve">00037524</t>
          </r>
        </is>
      </c>
      <c r="B57" s="34" t="inlineStr">
        <is>
          <r>
            <t xml:space="preserve">TELA PLASTICA LARANJA, TIPO TAPUME PARA SINALIZACAO, MALHA RETANGULAR, ROLO 1.20 X 50 M (L X C)</t>
          </r>
        </is>
      </c>
      <c r="C57" s="34" t="inlineStr"/>
      <c r="D57" s="33" t="inlineStr">
        <is>
          <r>
            <t xml:space="preserve">SINAPI</t>
          </r>
        </is>
      </c>
      <c r="E57" s="33" t="inlineStr"/>
      <c r="F57" s="33" t="inlineStr">
        <is>
          <r>
            <t xml:space="preserve">M</t>
          </r>
        </is>
      </c>
      <c r="G57" s="35" t="n">
        <v>1.0</v>
      </c>
      <c r="H57" s="35" t="inlineStr"/>
      <c r="I57" s="36" t="n">
        <v>2.3</v>
      </c>
      <c r="J57" s="36" t="inlineStr"/>
      <c r="K57" s="36" t="n">
        <f>ROUND(ROUND(G57,8)*I57,2)</f>
        <v>2.3</v>
      </c>
    </row>
    <row r="58" customHeight="1" ht="15">
      <c r="A58" s="10" t="inlineStr"/>
      <c r="B58" s="10" t="inlineStr"/>
      <c r="C58" s="10" t="inlineStr"/>
      <c r="D58" s="10" t="inlineStr"/>
      <c r="E58" s="10" t="inlineStr"/>
      <c r="F58" s="10" t="inlineStr"/>
      <c r="G58" s="37" t="inlineStr">
        <is>
          <r>
            <t xml:space="preserve">TOTAL Material:</t>
          </r>
        </is>
      </c>
      <c r="H58" s="37" t="inlineStr"/>
      <c r="I58" s="37" t="inlineStr"/>
      <c r="J58" s="37" t="inlineStr"/>
      <c r="K58" s="38" t="n">
        <f>SUM(K57:K57)</f>
        <v>2.3</v>
      </c>
    </row>
    <row r="59" customHeight="1" ht="15">
      <c r="A59" s="10" t="inlineStr"/>
      <c r="B59" s="10" t="inlineStr"/>
      <c r="C59" s="10" t="inlineStr"/>
      <c r="D59" s="10" t="inlineStr"/>
      <c r="E59" s="10" t="inlineStr"/>
      <c r="F59" s="10" t="inlineStr"/>
      <c r="G59" s="39" t="inlineStr">
        <is>
          <r>
            <t xml:space="preserve">VALOR:</t>
          </r>
        </is>
      </c>
      <c r="H59" s="39" t="inlineStr"/>
      <c r="I59" s="39" t="inlineStr"/>
      <c r="J59" s="39" t="inlineStr"/>
      <c r="K59" s="4" t="n">
        <f>SUM(K58)</f>
        <v>2.3</v>
      </c>
    </row>
    <row r="60" customHeight="1" ht="10">
      <c r="A60" s="10" t="inlineStr"/>
      <c r="B60" s="10" t="inlineStr"/>
      <c r="C60" s="10" t="inlineStr"/>
      <c r="D60" s="10" t="inlineStr"/>
      <c r="E60" s="10" t="inlineStr"/>
      <c r="F60" s="10" t="inlineStr"/>
      <c r="G60" s="30" t="inlineStr"/>
      <c r="H60" s="30" t="inlineStr"/>
      <c r="I60" s="30" t="inlineStr"/>
      <c r="J60" s="30" t="inlineStr"/>
      <c r="K60" s="30" t="inlineStr"/>
    </row>
    <row r="61" customHeight="1" ht="20">
      <c r="A61" s="31" t="inlineStr">
        <is>
          <r>
            <t xml:space="preserve">2.2. 00010775 LOCACAO DE CONTAINER 2,30 X 6,00 M, ALT. 2,50 M, COM 1 SANITARIO, PARA ESCRITORIO, COMPLETO, SEM DIVISORIAS INTERNAS (NAO INCLUI MOBILIZACAO/DESMOBILIZACAO) (MES)</t>
          </r>
        </is>
      </c>
      <c r="B61" s="31" t="inlineStr"/>
      <c r="C61" s="31" t="inlineStr"/>
      <c r="D61" s="31" t="inlineStr"/>
      <c r="E61" s="31" t="inlineStr"/>
      <c r="F61" s="31" t="inlineStr"/>
      <c r="G61" s="31" t="inlineStr"/>
      <c r="H61" s="31" t="inlineStr"/>
      <c r="I61" s="31" t="inlineStr"/>
      <c r="J61" s="31" t="inlineStr"/>
      <c r="K61" s="31" t="inlineStr"/>
    </row>
    <row r="62" customHeight="1" ht="15">
      <c r="A62" s="32" t="inlineStr">
        <is>
          <r>
            <t xml:space="preserve">Equipamento</t>
          </r>
        </is>
      </c>
      <c r="B62" s="32" t="inlineStr"/>
      <c r="C62" s="32" t="inlineStr"/>
      <c r="D62" s="13" t="inlineStr">
        <is>
          <r>
            <t xml:space="preserve">FONTE</t>
          </r>
        </is>
      </c>
      <c r="E62" s="13" t="inlineStr"/>
      <c r="F62" s="13" t="inlineStr">
        <is>
          <r>
            <t xml:space="preserve">UNID</t>
          </r>
        </is>
      </c>
      <c r="G62" s="13" t="inlineStr">
        <is>
          <r>
            <t xml:space="preserve">COEFICIENTE</t>
          </r>
        </is>
      </c>
      <c r="H62" s="13" t="inlineStr"/>
      <c r="I62" s="13" t="inlineStr">
        <is>
          <r>
            <t xml:space="preserve">PREÇO UNITÁRIO</t>
          </r>
        </is>
      </c>
      <c r="J62" s="13" t="inlineStr"/>
      <c r="K62" s="13" t="inlineStr">
        <is>
          <r>
            <t xml:space="preserve">TOTAL</t>
          </r>
        </is>
      </c>
    </row>
    <row r="63" customHeight="1" ht="38">
      <c r="A63" s="33" t="inlineStr">
        <is>
          <r>
            <t xml:space="preserve">00010775</t>
          </r>
        </is>
      </c>
      <c r="B63" s="34" t="inlineStr">
        <is>
          <r>
            <t xml:space="preserve">LOCACAO DE CONTAINER 2,30 X 6,00 M, ALT. 2,50 M, COM 1 SANITARIO, PARA ESCRITORIO, COMPLETO, SEM DIVISORIAS INTERNAS (NAO INCLUI MOBILIZACAO/DESMOBILIZACAO)</t>
          </r>
        </is>
      </c>
      <c r="C63" s="34" t="inlineStr"/>
      <c r="D63" s="33" t="inlineStr">
        <is>
          <r>
            <t xml:space="preserve">SINAPI</t>
          </r>
        </is>
      </c>
      <c r="E63" s="33" t="inlineStr"/>
      <c r="F63" s="33" t="inlineStr">
        <is>
          <r>
            <t xml:space="preserve">MES</t>
          </r>
        </is>
      </c>
      <c r="G63" s="35" t="n">
        <v>1.0</v>
      </c>
      <c r="H63" s="35" t="inlineStr"/>
      <c r="I63" s="36" t="n">
        <v>832.5</v>
      </c>
      <c r="J63" s="36" t="inlineStr"/>
      <c r="K63" s="36" t="n">
        <f>ROUND(ROUND(G63,8)*I63,2)</f>
        <v>832.5</v>
      </c>
    </row>
    <row r="64" customHeight="1" ht="15">
      <c r="A64" s="10" t="inlineStr"/>
      <c r="B64" s="10" t="inlineStr"/>
      <c r="C64" s="10" t="inlineStr"/>
      <c r="D64" s="10" t="inlineStr"/>
      <c r="E64" s="10" t="inlineStr"/>
      <c r="F64" s="10" t="inlineStr"/>
      <c r="G64" s="37" t="inlineStr">
        <is>
          <r>
            <t xml:space="preserve">TOTAL Equipamento:</t>
          </r>
        </is>
      </c>
      <c r="H64" s="37" t="inlineStr"/>
      <c r="I64" s="37" t="inlineStr"/>
      <c r="J64" s="37" t="inlineStr"/>
      <c r="K64" s="38" t="n">
        <f>SUM(K63:K63)</f>
        <v>832.5</v>
      </c>
    </row>
    <row r="65" customHeight="1" ht="15">
      <c r="A65" s="10" t="inlineStr"/>
      <c r="B65" s="10" t="inlineStr"/>
      <c r="C65" s="10" t="inlineStr"/>
      <c r="D65" s="10" t="inlineStr"/>
      <c r="E65" s="10" t="inlineStr"/>
      <c r="F65" s="10" t="inlineStr"/>
      <c r="G65" s="39" t="inlineStr">
        <is>
          <r>
            <t xml:space="preserve">VALOR:</t>
          </r>
        </is>
      </c>
      <c r="H65" s="39" t="inlineStr"/>
      <c r="I65" s="39" t="inlineStr"/>
      <c r="J65" s="39" t="inlineStr"/>
      <c r="K65" s="4" t="n">
        <f>SUM(K64)</f>
        <v>832.5</v>
      </c>
    </row>
    <row r="66" customHeight="1" ht="10">
      <c r="A66" s="10" t="inlineStr"/>
      <c r="B66" s="10" t="inlineStr"/>
      <c r="C66" s="10" t="inlineStr"/>
      <c r="D66" s="10" t="inlineStr"/>
      <c r="E66" s="10" t="inlineStr"/>
      <c r="F66" s="10" t="inlineStr"/>
      <c r="G66" s="30" t="inlineStr"/>
      <c r="H66" s="30" t="inlineStr"/>
      <c r="I66" s="30" t="inlineStr"/>
      <c r="J66" s="30" t="inlineStr"/>
      <c r="K66" s="30" t="inlineStr"/>
    </row>
    <row r="67" customHeight="1" ht="20">
      <c r="A67" s="31" t="inlineStr">
        <is>
          <r>
            <t xml:space="preserve">2.3. 00010779 LOCACAO DE CONTAINER 2,30 X 4,30 M, ALT. 2,50 M, P/ SANITARIO, C/ 5 BACIAS, 1 LAVATORIO E 4 MICTORIOS (NAO INCLUI MOBILIZACAO/DESMOBILIZACAO) (MES)</t>
          </r>
        </is>
      </c>
      <c r="B67" s="31" t="inlineStr"/>
      <c r="C67" s="31" t="inlineStr"/>
      <c r="D67" s="31" t="inlineStr"/>
      <c r="E67" s="31" t="inlineStr"/>
      <c r="F67" s="31" t="inlineStr"/>
      <c r="G67" s="31" t="inlineStr"/>
      <c r="H67" s="31" t="inlineStr"/>
      <c r="I67" s="31" t="inlineStr"/>
      <c r="J67" s="31" t="inlineStr"/>
      <c r="K67" s="31" t="inlineStr"/>
    </row>
    <row r="68" customHeight="1" ht="15">
      <c r="A68" s="32" t="inlineStr">
        <is>
          <r>
            <t xml:space="preserve">Equipamento</t>
          </r>
        </is>
      </c>
      <c r="B68" s="32" t="inlineStr"/>
      <c r="C68" s="32" t="inlineStr"/>
      <c r="D68" s="13" t="inlineStr">
        <is>
          <r>
            <t xml:space="preserve">FONTE</t>
          </r>
        </is>
      </c>
      <c r="E68" s="13" t="inlineStr"/>
      <c r="F68" s="13" t="inlineStr">
        <is>
          <r>
            <t xml:space="preserve">UNID</t>
          </r>
        </is>
      </c>
      <c r="G68" s="13" t="inlineStr">
        <is>
          <r>
            <t xml:space="preserve">COEFICIENTE</t>
          </r>
        </is>
      </c>
      <c r="H68" s="13" t="inlineStr"/>
      <c r="I68" s="13" t="inlineStr">
        <is>
          <r>
            <t xml:space="preserve">PREÇO UNITÁRIO</t>
          </r>
        </is>
      </c>
      <c r="J68" s="13" t="inlineStr"/>
      <c r="K68" s="13" t="inlineStr">
        <is>
          <r>
            <t xml:space="preserve">TOTAL</t>
          </r>
        </is>
      </c>
    </row>
    <row r="69" customHeight="1" ht="29">
      <c r="A69" s="33" t="inlineStr">
        <is>
          <r>
            <t xml:space="preserve">00010779</t>
          </r>
        </is>
      </c>
      <c r="B69" s="34" t="inlineStr">
        <is>
          <r>
            <t xml:space="preserve">LOCACAO DE CONTAINER 2,30 X 4,30 M, ALT. 2,50 M, P/ SANITARIO, C/ 5 BACIAS, 1 LAVATORIO E 4 MICTORIOS (NAO INCLUI MOBILIZACAO/DESMOBILIZACAO)</t>
          </r>
        </is>
      </c>
      <c r="C69" s="34" t="inlineStr"/>
      <c r="D69" s="33" t="inlineStr">
        <is>
          <r>
            <t xml:space="preserve">SINAPI</t>
          </r>
        </is>
      </c>
      <c r="E69" s="33" t="inlineStr"/>
      <c r="F69" s="33" t="inlineStr">
        <is>
          <r>
            <t xml:space="preserve">MES</t>
          </r>
        </is>
      </c>
      <c r="G69" s="35" t="n">
        <v>1.0</v>
      </c>
      <c r="H69" s="35" t="inlineStr"/>
      <c r="I69" s="36" t="n">
        <v>1040.62</v>
      </c>
      <c r="J69" s="36" t="inlineStr"/>
      <c r="K69" s="36" t="n">
        <f>ROUND(ROUND(G69,8)*I69,2)</f>
        <v>1040.62</v>
      </c>
    </row>
    <row r="70" customHeight="1" ht="15">
      <c r="A70" s="10" t="inlineStr"/>
      <c r="B70" s="10" t="inlineStr"/>
      <c r="C70" s="10" t="inlineStr"/>
      <c r="D70" s="10" t="inlineStr"/>
      <c r="E70" s="10" t="inlineStr"/>
      <c r="F70" s="10" t="inlineStr"/>
      <c r="G70" s="37" t="inlineStr">
        <is>
          <r>
            <t xml:space="preserve">TOTAL Equipamento:</t>
          </r>
        </is>
      </c>
      <c r="H70" s="37" t="inlineStr"/>
      <c r="I70" s="37" t="inlineStr"/>
      <c r="J70" s="37" t="inlineStr"/>
      <c r="K70" s="38" t="n">
        <f>SUM(K69:K69)</f>
        <v>1040.62</v>
      </c>
    </row>
    <row r="71" customHeight="1" ht="15">
      <c r="A71" s="10" t="inlineStr"/>
      <c r="B71" s="10" t="inlineStr"/>
      <c r="C71" s="10" t="inlineStr"/>
      <c r="D71" s="10" t="inlineStr"/>
      <c r="E71" s="10" t="inlineStr"/>
      <c r="F71" s="10" t="inlineStr"/>
      <c r="G71" s="39" t="inlineStr">
        <is>
          <r>
            <t xml:space="preserve">VALOR:</t>
          </r>
        </is>
      </c>
      <c r="H71" s="39" t="inlineStr"/>
      <c r="I71" s="39" t="inlineStr"/>
      <c r="J71" s="39" t="inlineStr"/>
      <c r="K71" s="4" t="n">
        <f>SUM(K70)</f>
        <v>1040.62</v>
      </c>
    </row>
    <row r="72" customHeight="1" ht="10">
      <c r="A72" s="10" t="inlineStr"/>
      <c r="B72" s="10" t="inlineStr"/>
      <c r="C72" s="10" t="inlineStr"/>
      <c r="D72" s="10" t="inlineStr"/>
      <c r="E72" s="10" t="inlineStr"/>
      <c r="F72" s="10" t="inlineStr"/>
      <c r="G72" s="30" t="inlineStr"/>
      <c r="H72" s="30" t="inlineStr"/>
      <c r="I72" s="30" t="inlineStr"/>
      <c r="J72" s="30" t="inlineStr"/>
      <c r="K72" s="30" t="inlineStr"/>
    </row>
    <row r="73" customHeight="1" ht="20">
      <c r="A73" s="31" t="inlineStr">
        <is>
          <r>
            <t xml:space="preserve">2.4. 98445 PAREDE DE MADEIRA COMPENSADA PARA CONSTRUÇÃO TEMPORÁRIA EM CHAPA SIMPLES, EXTERNA, COM ÁREA LÍQUIDA MAIOR OU IGUAL A 6 M², COM VÃO. AF_03/2024 (M2)</t>
          </r>
        </is>
      </c>
      <c r="B73" s="31" t="inlineStr"/>
      <c r="C73" s="31" t="inlineStr"/>
      <c r="D73" s="31" t="inlineStr"/>
      <c r="E73" s="31" t="inlineStr"/>
      <c r="F73" s="31" t="inlineStr"/>
      <c r="G73" s="31" t="inlineStr"/>
      <c r="H73" s="31" t="inlineStr"/>
      <c r="I73" s="31" t="inlineStr"/>
      <c r="J73" s="31" t="inlineStr"/>
      <c r="K73" s="31" t="inlineStr"/>
    </row>
    <row r="74" customHeight="1" ht="15">
      <c r="A74" s="32" t="inlineStr">
        <is>
          <r>
            <t xml:space="preserve">Equipamento Custo Horário</t>
          </r>
        </is>
      </c>
      <c r="B74" s="32" t="inlineStr"/>
      <c r="C74" s="32" t="inlineStr"/>
      <c r="D74" s="13" t="inlineStr">
        <is>
          <r>
            <t xml:space="preserve">FONTE</t>
          </r>
        </is>
      </c>
      <c r="E74" s="13" t="inlineStr"/>
      <c r="F74" s="13" t="inlineStr">
        <is>
          <r>
            <t xml:space="preserve">UNID</t>
          </r>
        </is>
      </c>
      <c r="G74" s="13" t="inlineStr">
        <is>
          <r>
            <t xml:space="preserve">COEFICIENTE</t>
          </r>
        </is>
      </c>
      <c r="H74" s="13" t="inlineStr"/>
      <c r="I74" s="13" t="inlineStr">
        <is>
          <r>
            <t xml:space="preserve">PREÇO UNITÁRIO</t>
          </r>
        </is>
      </c>
      <c r="J74" s="13" t="inlineStr"/>
      <c r="K74" s="13" t="inlineStr">
        <is>
          <r>
            <t xml:space="preserve">TOTAL</t>
          </r>
        </is>
      </c>
    </row>
    <row r="75" customHeight="1" ht="29">
      <c r="A75" s="33" t="inlineStr">
        <is>
          <r>
            <t xml:space="preserve">91693</t>
          </r>
        </is>
      </c>
      <c r="B75" s="34" t="inlineStr">
        <is>
          <r>
            <t xml:space="preserve">SERRA CIRCULAR DE BANCADA COM MOTOR ELÉTRICO POTÊNCIA DE 5HP, COM COIFA PARA DISCO 10" - CHI DIURNO. AF_08/2015</t>
          </r>
        </is>
      </c>
      <c r="C75" s="34" t="inlineStr"/>
      <c r="D75" s="33" t="inlineStr">
        <is>
          <r>
            <t xml:space="preserve">SINAPI</t>
          </r>
        </is>
      </c>
      <c r="E75" s="33" t="inlineStr"/>
      <c r="F75" s="33" t="inlineStr">
        <is>
          <r>
            <t xml:space="preserve">CHI</t>
          </r>
        </is>
      </c>
      <c r="G75" s="35" t="n">
        <v>0.1016</v>
      </c>
      <c r="H75" s="35" t="inlineStr"/>
      <c r="I75" s="36" t="n">
        <v>31.5</v>
      </c>
      <c r="J75" s="36" t="inlineStr"/>
      <c r="K75" s="36" t="n">
        <f>ROUND(ROUND(G75,8)*I75,2)</f>
        <v>3.2004</v>
      </c>
    </row>
    <row r="76" customHeight="1" ht="29">
      <c r="A76" s="33" t="inlineStr">
        <is>
          <r>
            <t xml:space="preserve">91692</t>
          </r>
        </is>
      </c>
      <c r="B76" s="34" t="inlineStr">
        <is>
          <r>
            <t xml:space="preserve">SERRA CIRCULAR DE BANCADA COM MOTOR ELÉTRICO POTÊNCIA DE 5HP, COM COIFA PARA DISCO 10" - CHP DIURNO. AF_08/2015</t>
          </r>
        </is>
      </c>
      <c r="C76" s="34" t="inlineStr"/>
      <c r="D76" s="33" t="inlineStr">
        <is>
          <r>
            <t xml:space="preserve">SINAPI</t>
          </r>
        </is>
      </c>
      <c r="E76" s="33" t="inlineStr"/>
      <c r="F76" s="33" t="inlineStr">
        <is>
          <r>
            <t xml:space="preserve">CHP</t>
          </r>
        </is>
      </c>
      <c r="G76" s="35" t="n">
        <v>0.0253</v>
      </c>
      <c r="H76" s="35" t="inlineStr"/>
      <c r="I76" s="36" t="n">
        <v>32.54</v>
      </c>
      <c r="J76" s="36" t="inlineStr"/>
      <c r="K76" s="36" t="n">
        <f>ROUND(ROUND(G76,8)*I76,2)</f>
        <v>0.823262</v>
      </c>
    </row>
    <row r="77" customHeight="1" ht="18">
      <c r="A77" s="10" t="inlineStr"/>
      <c r="B77" s="10" t="inlineStr"/>
      <c r="C77" s="10" t="inlineStr"/>
      <c r="D77" s="10" t="inlineStr"/>
      <c r="E77" s="10" t="inlineStr"/>
      <c r="F77" s="10" t="inlineStr"/>
      <c r="G77" s="37" t="inlineStr">
        <is>
          <r>
            <t xml:space="preserve">TOTAL Equipamento Custo Horário:</t>
          </r>
        </is>
      </c>
      <c r="H77" s="37" t="inlineStr"/>
      <c r="I77" s="37" t="inlineStr"/>
      <c r="J77" s="37" t="inlineStr"/>
      <c r="K77" s="38" t="n">
        <f>SUM(K75:K76)</f>
        <v>4.02</v>
      </c>
    </row>
    <row r="78" customHeight="1" ht="15">
      <c r="A78" s="32" t="inlineStr">
        <is>
          <r>
            <t xml:space="preserve">Material</t>
          </r>
        </is>
      </c>
      <c r="B78" s="32" t="inlineStr"/>
      <c r="C78" s="32" t="inlineStr"/>
      <c r="D78" s="13" t="inlineStr">
        <is>
          <r>
            <t xml:space="preserve">FONTE</t>
          </r>
        </is>
      </c>
      <c r="E78" s="13" t="inlineStr"/>
      <c r="F78" s="13" t="inlineStr">
        <is>
          <r>
            <t xml:space="preserve">UNID</t>
          </r>
        </is>
      </c>
      <c r="G78" s="13" t="inlineStr">
        <is>
          <r>
            <t xml:space="preserve">COEFICIENTE</t>
          </r>
        </is>
      </c>
      <c r="H78" s="13" t="inlineStr"/>
      <c r="I78" s="13" t="inlineStr">
        <is>
          <r>
            <t xml:space="preserve">PREÇO UNITÁRIO</t>
          </r>
        </is>
      </c>
      <c r="J78" s="13" t="inlineStr"/>
      <c r="K78" s="13" t="inlineStr">
        <is>
          <r>
            <t xml:space="preserve">TOTAL</t>
          </r>
        </is>
      </c>
    </row>
    <row r="79" customHeight="1" ht="29">
      <c r="A79" s="33" t="inlineStr">
        <is>
          <r>
            <t xml:space="preserve">00043681</t>
          </r>
        </is>
      </c>
      <c r="B79" s="34" t="inlineStr">
        <is>
          <r>
            <t xml:space="preserve">CHAPA/PAINEL DE MADEIRA COMPENSADA RESINADA (MADEIRITE RESINADO ROSA) PARA FORMA DE CONCRETO, DE 2200 X 1100 MM, E = 8 A 12 MM</t>
          </r>
        </is>
      </c>
      <c r="C79" s="34" t="inlineStr"/>
      <c r="D79" s="33" t="inlineStr">
        <is>
          <r>
            <t xml:space="preserve">SINAPI</t>
          </r>
        </is>
      </c>
      <c r="E79" s="33" t="inlineStr"/>
      <c r="F79" s="33" t="inlineStr">
        <is>
          <r>
            <t xml:space="preserve">M2</t>
          </r>
        </is>
      </c>
      <c r="G79" s="35" t="n">
        <v>1.050038</v>
      </c>
      <c r="H79" s="35" t="inlineStr"/>
      <c r="I79" s="36" t="n">
        <v>30.99</v>
      </c>
      <c r="J79" s="36" t="inlineStr"/>
      <c r="K79" s="36" t="n">
        <f>ROUND(ROUND(G79,8)*I79,2)</f>
        <v>32.54067762</v>
      </c>
    </row>
    <row r="80" customHeight="1" ht="21">
      <c r="A80" s="33" t="inlineStr">
        <is>
          <r>
            <t xml:space="preserve">00004491</t>
          </r>
        </is>
      </c>
      <c r="B80" s="34" t="inlineStr">
        <is>
          <r>
            <t xml:space="preserve">PONTALETE *7,5 X 7,5* CM EM PINUS, MISTA OU EQUIVALENTE DA REGIAO - BRUTA</t>
          </r>
        </is>
      </c>
      <c r="C80" s="34" t="inlineStr"/>
      <c r="D80" s="33" t="inlineStr">
        <is>
          <r>
            <t xml:space="preserve">SINAPI</t>
          </r>
        </is>
      </c>
      <c r="E80" s="33" t="inlineStr"/>
      <c r="F80" s="33" t="inlineStr">
        <is>
          <r>
            <t xml:space="preserve">M</t>
          </r>
        </is>
      </c>
      <c r="G80" s="35" t="n">
        <v>1.8033</v>
      </c>
      <c r="H80" s="35" t="inlineStr"/>
      <c r="I80" s="36" t="n">
        <v>8.59</v>
      </c>
      <c r="J80" s="36" t="inlineStr"/>
      <c r="K80" s="36" t="n">
        <f>ROUND(ROUND(G80,8)*I80,2)</f>
        <v>15.490347</v>
      </c>
    </row>
    <row r="81" customHeight="1" ht="15">
      <c r="A81" s="33" t="inlineStr">
        <is>
          <r>
            <t xml:space="preserve">00005061</t>
          </r>
        </is>
      </c>
      <c r="B81" s="34" t="inlineStr">
        <is>
          <r>
            <t xml:space="preserve">PREGO DE ACO POLIDO COM CABECA 18 X 27 (2 1/2 X 10)</t>
          </r>
        </is>
      </c>
      <c r="C81" s="34" t="inlineStr"/>
      <c r="D81" s="33" t="inlineStr">
        <is>
          <r>
            <t xml:space="preserve">SINAPI</t>
          </r>
        </is>
      </c>
      <c r="E81" s="33" t="inlineStr"/>
      <c r="F81" s="33" t="inlineStr">
        <is>
          <r>
            <t xml:space="preserve">KG</t>
          </r>
        </is>
      </c>
      <c r="G81" s="35" t="n">
        <v>0.069</v>
      </c>
      <c r="H81" s="35" t="inlineStr"/>
      <c r="I81" s="36" t="n">
        <v>16.5</v>
      </c>
      <c r="J81" s="36" t="inlineStr"/>
      <c r="K81" s="36" t="n">
        <f>ROUND(ROUND(G81,8)*I81,2)</f>
        <v>1.1385</v>
      </c>
    </row>
    <row r="82" customHeight="1" ht="21">
      <c r="A82" s="33" t="inlineStr">
        <is>
          <r>
            <t xml:space="preserve">00006194</t>
          </r>
        </is>
      </c>
      <c r="B82" s="34" t="inlineStr">
        <is>
          <r>
            <t xml:space="preserve">TABUA *2,5 X 15 CM EM PINUS, MISTA OU EQUIVALENTE DA REGIAO - BRUTA</t>
          </r>
        </is>
      </c>
      <c r="C82" s="34" t="inlineStr"/>
      <c r="D82" s="33" t="inlineStr">
        <is>
          <r>
            <t xml:space="preserve">SINAPI</t>
          </r>
        </is>
      </c>
      <c r="E82" s="33" t="inlineStr"/>
      <c r="F82" s="33" t="inlineStr">
        <is>
          <r>
            <t xml:space="preserve">M</t>
          </r>
        </is>
      </c>
      <c r="G82" s="35" t="n">
        <v>1.8033</v>
      </c>
      <c r="H82" s="35" t="inlineStr"/>
      <c r="I82" s="36" t="n">
        <v>6.13</v>
      </c>
      <c r="J82" s="36" t="inlineStr"/>
      <c r="K82" s="36" t="n">
        <f>ROUND(ROUND(G82,8)*I82,2)</f>
        <v>11.054229</v>
      </c>
    </row>
    <row r="83" customHeight="1" ht="15">
      <c r="A83" s="10" t="inlineStr"/>
      <c r="B83" s="10" t="inlineStr"/>
      <c r="C83" s="10" t="inlineStr"/>
      <c r="D83" s="10" t="inlineStr"/>
      <c r="E83" s="10" t="inlineStr"/>
      <c r="F83" s="10" t="inlineStr"/>
      <c r="G83" s="37" t="inlineStr">
        <is>
          <r>
            <t xml:space="preserve">TOTAL Material:</t>
          </r>
        </is>
      </c>
      <c r="H83" s="37" t="inlineStr"/>
      <c r="I83" s="37" t="inlineStr"/>
      <c r="J83" s="37" t="inlineStr"/>
      <c r="K83" s="38" t="n">
        <f>SUM(K79:K82)</f>
        <v>60.22</v>
      </c>
    </row>
    <row r="84" customHeight="1" ht="15">
      <c r="A84" s="32" t="inlineStr">
        <is>
          <r>
            <t xml:space="preserve">Mão de Obra com Encargos Complementares</t>
          </r>
        </is>
      </c>
      <c r="B84" s="32" t="inlineStr"/>
      <c r="C84" s="32" t="inlineStr"/>
      <c r="D84" s="13" t="inlineStr">
        <is>
          <r>
            <t xml:space="preserve">FONTE</t>
          </r>
        </is>
      </c>
      <c r="E84" s="13" t="inlineStr"/>
      <c r="F84" s="13" t="inlineStr">
        <is>
          <r>
            <t xml:space="preserve">UNID</t>
          </r>
        </is>
      </c>
      <c r="G84" s="13" t="inlineStr">
        <is>
          <r>
            <t xml:space="preserve">COEFICIENTE</t>
          </r>
        </is>
      </c>
      <c r="H84" s="13" t="inlineStr"/>
      <c r="I84" s="13" t="inlineStr">
        <is>
          <r>
            <t xml:space="preserve">PREÇO UNITÁRIO</t>
          </r>
        </is>
      </c>
      <c r="J84" s="13" t="inlineStr"/>
      <c r="K84" s="13" t="inlineStr">
        <is>
          <r>
            <t xml:space="preserve">TOTAL</t>
          </r>
        </is>
      </c>
    </row>
    <row r="85" customHeight="1" ht="21">
      <c r="A85" s="33" t="inlineStr">
        <is>
          <r>
            <t xml:space="preserve">88239</t>
          </r>
        </is>
      </c>
      <c r="B85" s="34" t="inlineStr">
        <is>
          <r>
            <t xml:space="preserve">AJUDANTE DE CARPINTEIRO COM ENCARGOS COMPLEMENTARES</t>
          </r>
        </is>
      </c>
      <c r="C85" s="34" t="inlineStr"/>
      <c r="D85" s="33" t="inlineStr">
        <is>
          <r>
            <t xml:space="preserve">SINAPI</t>
          </r>
        </is>
      </c>
      <c r="E85" s="33" t="inlineStr"/>
      <c r="F85" s="33" t="inlineStr">
        <is>
          <r>
            <t xml:space="preserve">H</t>
          </r>
        </is>
      </c>
      <c r="G85" s="35" t="n">
        <v>0.689</v>
      </c>
      <c r="H85" s="35" t="inlineStr"/>
      <c r="I85" s="36" t="n">
        <v>24.5</v>
      </c>
      <c r="J85" s="36" t="inlineStr"/>
      <c r="K85" s="36" t="n">
        <f>ROUND(ROUND(G85,8)*I85,2)</f>
        <v>16.8805</v>
      </c>
    </row>
    <row r="86" customHeight="1" ht="21">
      <c r="A86" s="33" t="inlineStr">
        <is>
          <r>
            <t xml:space="preserve">88262</t>
          </r>
        </is>
      </c>
      <c r="B86" s="34" t="inlineStr">
        <is>
          <r>
            <t xml:space="preserve">CARPINTEIRO DE FORMAS COM ENCARGOS COMPLEMENTARES</t>
          </r>
        </is>
      </c>
      <c r="C86" s="34" t="inlineStr"/>
      <c r="D86" s="33" t="inlineStr">
        <is>
          <r>
            <t xml:space="preserve">SINAPI</t>
          </r>
        </is>
      </c>
      <c r="E86" s="33" t="inlineStr"/>
      <c r="F86" s="33" t="inlineStr">
        <is>
          <r>
            <t xml:space="preserve">H</t>
          </r>
        </is>
      </c>
      <c r="G86" s="35" t="n">
        <v>1.021</v>
      </c>
      <c r="H86" s="35" t="inlineStr"/>
      <c r="I86" s="36" t="n">
        <v>31.85</v>
      </c>
      <c r="J86" s="36" t="inlineStr"/>
      <c r="K86" s="36" t="n">
        <f>ROUND(ROUND(G86,8)*I86,2)</f>
        <v>32.51885</v>
      </c>
    </row>
    <row r="87" customHeight="1" ht="18">
      <c r="A87" s="10" t="inlineStr"/>
      <c r="B87" s="10" t="inlineStr"/>
      <c r="C87" s="10" t="inlineStr"/>
      <c r="D87" s="10" t="inlineStr"/>
      <c r="E87" s="10" t="inlineStr"/>
      <c r="F87" s="10" t="inlineStr"/>
      <c r="G87" s="37" t="inlineStr">
        <is>
          <r>
            <t xml:space="preserve">TOTAL Mão de Obra com Encargos Complementares:</t>
          </r>
        </is>
      </c>
      <c r="H87" s="37" t="inlineStr"/>
      <c r="I87" s="37" t="inlineStr"/>
      <c r="J87" s="37" t="inlineStr"/>
      <c r="K87" s="38" t="n">
        <f>SUM(K85:K86)</f>
        <v>49.4</v>
      </c>
    </row>
    <row r="88" customHeight="1" ht="15">
      <c r="A88" s="32" t="inlineStr">
        <is>
          <r>
            <t xml:space="preserve">Serviço</t>
          </r>
        </is>
      </c>
      <c r="B88" s="32" t="inlineStr"/>
      <c r="C88" s="32" t="inlineStr"/>
      <c r="D88" s="13" t="inlineStr">
        <is>
          <r>
            <t xml:space="preserve">FONTE</t>
          </r>
        </is>
      </c>
      <c r="E88" s="13" t="inlineStr"/>
      <c r="F88" s="13" t="inlineStr">
        <is>
          <r>
            <t xml:space="preserve">UNID</t>
          </r>
        </is>
      </c>
      <c r="G88" s="13" t="inlineStr">
        <is>
          <r>
            <t xml:space="preserve">COEFICIENTE</t>
          </r>
        </is>
      </c>
      <c r="H88" s="13" t="inlineStr"/>
      <c r="I88" s="13" t="inlineStr">
        <is>
          <r>
            <t xml:space="preserve">PREÇO UNITÁRIO</t>
          </r>
        </is>
      </c>
      <c r="J88" s="13" t="inlineStr"/>
      <c r="K88" s="13" t="inlineStr">
        <is>
          <r>
            <t xml:space="preserve">TOTAL</t>
          </r>
        </is>
      </c>
    </row>
    <row r="89" customHeight="1" ht="29">
      <c r="A89" s="33" t="inlineStr">
        <is>
          <r>
            <t xml:space="preserve">94974</t>
          </r>
        </is>
      </c>
      <c r="B89" s="34" t="inlineStr">
        <is>
          <r>
            <t xml:space="preserve">CONCRETO MAGRO PARA LASTRO, TRAÇO 1:4,5:4,5 (EM MASSA SECA DE CIMENTO/ AREIA MÉDIA/ BRITA 1) - PREPARO MANUAL. AF_05/2021</t>
          </r>
        </is>
      </c>
      <c r="C89" s="34" t="inlineStr"/>
      <c r="D89" s="33" t="inlineStr">
        <is>
          <r>
            <t xml:space="preserve">SINAPI</t>
          </r>
        </is>
      </c>
      <c r="E89" s="33" t="inlineStr"/>
      <c r="F89" s="33" t="inlineStr">
        <is>
          <r>
            <t xml:space="preserve">M3</t>
          </r>
        </is>
      </c>
      <c r="G89" s="35" t="n">
        <v>0.0043</v>
      </c>
      <c r="H89" s="35" t="inlineStr"/>
      <c r="I89" s="36" t="n">
        <v>492.15</v>
      </c>
      <c r="J89" s="36" t="inlineStr"/>
      <c r="K89" s="36" t="n">
        <f>ROUND(ROUND(G89,8)*I89,2)</f>
        <v>2.116245</v>
      </c>
    </row>
    <row r="90" customHeight="1" ht="15">
      <c r="A90" s="10" t="inlineStr"/>
      <c r="B90" s="10" t="inlineStr"/>
      <c r="C90" s="10" t="inlineStr"/>
      <c r="D90" s="10" t="inlineStr"/>
      <c r="E90" s="10" t="inlineStr"/>
      <c r="F90" s="10" t="inlineStr"/>
      <c r="G90" s="37" t="inlineStr">
        <is>
          <r>
            <t xml:space="preserve">TOTAL Serviço:</t>
          </r>
        </is>
      </c>
      <c r="H90" s="37" t="inlineStr"/>
      <c r="I90" s="37" t="inlineStr"/>
      <c r="J90" s="37" t="inlineStr"/>
      <c r="K90" s="38" t="n">
        <f>SUM(K89:K89)</f>
        <v>2.12</v>
      </c>
    </row>
    <row r="91" customHeight="1" ht="15">
      <c r="A91" s="10" t="inlineStr"/>
      <c r="B91" s="10" t="inlineStr"/>
      <c r="C91" s="10" t="inlineStr"/>
      <c r="D91" s="10" t="inlineStr"/>
      <c r="E91" s="10" t="inlineStr"/>
      <c r="F91" s="10" t="inlineStr"/>
      <c r="G91" s="39" t="inlineStr">
        <is>
          <r>
            <t xml:space="preserve">VALOR:</t>
          </r>
        </is>
      </c>
      <c r="H91" s="39" t="inlineStr"/>
      <c r="I91" s="39" t="inlineStr"/>
      <c r="J91" s="39" t="inlineStr"/>
      <c r="K91" s="4" t="n">
        <f>SUM(K77,K83,K87,K90)</f>
        <v>115.73</v>
      </c>
    </row>
    <row r="92" customHeight="1" ht="10">
      <c r="A92" s="10" t="inlineStr"/>
      <c r="B92" s="10" t="inlineStr"/>
      <c r="C92" s="10" t="inlineStr"/>
      <c r="D92" s="10" t="inlineStr"/>
      <c r="E92" s="10" t="inlineStr"/>
      <c r="F92" s="10" t="inlineStr"/>
      <c r="G92" s="30" t="inlineStr"/>
      <c r="H92" s="30" t="inlineStr"/>
      <c r="I92" s="30" t="inlineStr"/>
      <c r="J92" s="30" t="inlineStr"/>
      <c r="K92" s="30" t="inlineStr"/>
    </row>
    <row r="93" customHeight="1" ht="20">
      <c r="A93" s="31" t="inlineStr">
        <is>
          <r>
            <t xml:space="preserve">2.5. 00007194 TELHA DE FIBROCIMENTO ONDULADA E = 6 MM, DE 2,44 X 1,10 M (SEM AMIANTO) (M2)</t>
          </r>
        </is>
      </c>
      <c r="B93" s="31" t="inlineStr"/>
      <c r="C93" s="31" t="inlineStr"/>
      <c r="D93" s="31" t="inlineStr"/>
      <c r="E93" s="31" t="inlineStr"/>
      <c r="F93" s="31" t="inlineStr"/>
      <c r="G93" s="31" t="inlineStr"/>
      <c r="H93" s="31" t="inlineStr"/>
      <c r="I93" s="31" t="inlineStr"/>
      <c r="J93" s="31" t="inlineStr"/>
      <c r="K93" s="31" t="inlineStr"/>
    </row>
    <row r="94" customHeight="1" ht="15">
      <c r="A94" s="32" t="inlineStr">
        <is>
          <r>
            <t xml:space="preserve">Material</t>
          </r>
        </is>
      </c>
      <c r="B94" s="32" t="inlineStr"/>
      <c r="C94" s="32" t="inlineStr"/>
      <c r="D94" s="13" t="inlineStr">
        <is>
          <r>
            <t xml:space="preserve">FONTE</t>
          </r>
        </is>
      </c>
      <c r="E94" s="13" t="inlineStr"/>
      <c r="F94" s="13" t="inlineStr">
        <is>
          <r>
            <t xml:space="preserve">UNID</t>
          </r>
        </is>
      </c>
      <c r="G94" s="13" t="inlineStr">
        <is>
          <r>
            <t xml:space="preserve">COEFICIENTE</t>
          </r>
        </is>
      </c>
      <c r="H94" s="13" t="inlineStr"/>
      <c r="I94" s="13" t="inlineStr">
        <is>
          <r>
            <t xml:space="preserve">PREÇO UNITÁRIO</t>
          </r>
        </is>
      </c>
      <c r="J94" s="13" t="inlineStr"/>
      <c r="K94" s="13" t="inlineStr">
        <is>
          <r>
            <t xml:space="preserve">TOTAL</t>
          </r>
        </is>
      </c>
    </row>
    <row r="95" customHeight="1" ht="21">
      <c r="A95" s="33" t="inlineStr">
        <is>
          <r>
            <t xml:space="preserve">00007194</t>
          </r>
        </is>
      </c>
      <c r="B95" s="34" t="inlineStr">
        <is>
          <r>
            <t xml:space="preserve">TELHA DE FIBROCIMENTO ONDULADA E = 6 MM, DE 2,44 X 1,10 M (SEM AMIANTO)</t>
          </r>
        </is>
      </c>
      <c r="C95" s="34" t="inlineStr"/>
      <c r="D95" s="33" t="inlineStr">
        <is>
          <r>
            <t xml:space="preserve">SINAPI</t>
          </r>
        </is>
      </c>
      <c r="E95" s="33" t="inlineStr"/>
      <c r="F95" s="33" t="inlineStr">
        <is>
          <r>
            <t xml:space="preserve">M2</t>
          </r>
        </is>
      </c>
      <c r="G95" s="35" t="n">
        <v>1.0</v>
      </c>
      <c r="H95" s="35" t="inlineStr"/>
      <c r="I95" s="36" t="n">
        <v>25.26</v>
      </c>
      <c r="J95" s="36" t="inlineStr"/>
      <c r="K95" s="36" t="n">
        <f>ROUND(ROUND(G95,8)*I95,2)</f>
        <v>25.26</v>
      </c>
    </row>
    <row r="96" customHeight="1" ht="15">
      <c r="A96" s="10" t="inlineStr"/>
      <c r="B96" s="10" t="inlineStr"/>
      <c r="C96" s="10" t="inlineStr"/>
      <c r="D96" s="10" t="inlineStr"/>
      <c r="E96" s="10" t="inlineStr"/>
      <c r="F96" s="10" t="inlineStr"/>
      <c r="G96" s="37" t="inlineStr">
        <is>
          <r>
            <t xml:space="preserve">TOTAL Material:</t>
          </r>
        </is>
      </c>
      <c r="H96" s="37" t="inlineStr"/>
      <c r="I96" s="37" t="inlineStr"/>
      <c r="J96" s="37" t="inlineStr"/>
      <c r="K96" s="38" t="n">
        <f>SUM(K95:K95)</f>
        <v>25.26</v>
      </c>
    </row>
    <row r="97" customHeight="1" ht="15">
      <c r="A97" s="10" t="inlineStr"/>
      <c r="B97" s="10" t="inlineStr"/>
      <c r="C97" s="10" t="inlineStr"/>
      <c r="D97" s="10" t="inlineStr"/>
      <c r="E97" s="10" t="inlineStr"/>
      <c r="F97" s="10" t="inlineStr"/>
      <c r="G97" s="39" t="inlineStr">
        <is>
          <r>
            <t xml:space="preserve">VALOR:</t>
          </r>
        </is>
      </c>
      <c r="H97" s="39" t="inlineStr"/>
      <c r="I97" s="39" t="inlineStr"/>
      <c r="J97" s="39" t="inlineStr"/>
      <c r="K97" s="4" t="n">
        <f>SUM(K96)</f>
        <v>25.26</v>
      </c>
    </row>
    <row r="98" customHeight="1" ht="10">
      <c r="A98" s="10" t="inlineStr"/>
      <c r="B98" s="10" t="inlineStr"/>
      <c r="C98" s="10" t="inlineStr"/>
      <c r="D98" s="10" t="inlineStr"/>
      <c r="E98" s="10" t="inlineStr"/>
      <c r="F98" s="10" t="inlineStr"/>
      <c r="G98" s="30" t="inlineStr"/>
      <c r="H98" s="30" t="inlineStr"/>
      <c r="I98" s="30" t="inlineStr"/>
      <c r="J98" s="30" t="inlineStr"/>
      <c r="K98" s="30" t="inlineStr"/>
    </row>
    <row r="99" customHeight="1" ht="20">
      <c r="A99" s="31" t="inlineStr">
        <is>
          <r>
            <t xml:space="preserve">2.6. 140701 Ponto de água fria (lavatório, tanque, pia de cozinha, etc...) (pt)</t>
          </r>
        </is>
      </c>
      <c r="B99" s="31" t="inlineStr"/>
      <c r="C99" s="31" t="inlineStr"/>
      <c r="D99" s="31" t="inlineStr"/>
      <c r="E99" s="31" t="inlineStr"/>
      <c r="F99" s="31" t="inlineStr"/>
      <c r="G99" s="31" t="inlineStr"/>
      <c r="H99" s="31" t="inlineStr"/>
      <c r="I99" s="31" t="inlineStr"/>
      <c r="J99" s="31" t="inlineStr"/>
      <c r="K99" s="31" t="inlineStr"/>
    </row>
    <row r="100" customHeight="1" ht="20">
      <c r="A100" s="40" t="inlineStr">
        <is>
          <r>
            <t xml:space="preserve">MÃO DE OBRA</t>
          </r>
        </is>
      </c>
      <c r="B100" s="40" t="inlineStr"/>
      <c r="C100" s="40" t="inlineStr"/>
      <c r="D100" s="40" t="inlineStr"/>
      <c r="E100" s="40" t="inlineStr"/>
      <c r="F100" s="2" t="inlineStr">
        <is>
          <r>
            <t xml:space="preserve">UNID</t>
          </r>
        </is>
      </c>
      <c r="G100" s="2" t="inlineStr">
        <is>
          <r>
            <t xml:space="preserve">CONSUMO</t>
          </r>
        </is>
      </c>
      <c r="H100" s="2" t="inlineStr"/>
      <c r="I100" s="2" t="inlineStr">
        <is>
          <r>
            <t xml:space="preserve">SALÁRIO HORA</t>
          </r>
        </is>
      </c>
      <c r="J100" s="2" t="inlineStr"/>
      <c r="K100" s="2" t="inlineStr">
        <is>
          <r>
            <t xml:space="preserve">CUSTO HORÁRIO</t>
          </r>
        </is>
      </c>
    </row>
    <row r="101" customHeight="1" ht="15">
      <c r="A101" s="6" t="inlineStr">
        <is>
          <r>
            <t xml:space="preserve">00000242</t>
          </r>
        </is>
      </c>
      <c r="B101" s="41" t="inlineStr">
        <is>
          <r>
            <t xml:space="preserve">AJUDANTE ESPECIALIZADO (HORISTA)</t>
          </r>
        </is>
      </c>
      <c r="C101" s="41" t="inlineStr"/>
      <c r="D101" s="41" t="inlineStr"/>
      <c r="E101" s="41" t="inlineStr"/>
      <c r="F101" s="6" t="inlineStr">
        <is>
          <r>
            <t xml:space="preserve">H</t>
          </r>
        </is>
      </c>
      <c r="G101" s="42" t="n">
        <v>2.1442</v>
      </c>
      <c r="H101" s="42" t="inlineStr"/>
      <c r="I101" s="7" t="n">
        <v>19.72</v>
      </c>
      <c r="J101" s="7" t="inlineStr"/>
      <c r="K101" s="7" t="n">
        <f>ROUND(ROUND(G101,8)*I101,2)</f>
        <v>42.28</v>
      </c>
    </row>
    <row r="102" customHeight="1" ht="15">
      <c r="A102" s="6" t="inlineStr">
        <is>
          <r>
            <t xml:space="preserve">00002696</t>
          </r>
        </is>
      </c>
      <c r="B102" s="41" t="inlineStr">
        <is>
          <r>
            <t xml:space="preserve">ENCANADOR OU BOMBEIRO HIDRAULICO (HORISTA)</t>
          </r>
        </is>
      </c>
      <c r="C102" s="41" t="inlineStr"/>
      <c r="D102" s="41" t="inlineStr"/>
      <c r="E102" s="41" t="inlineStr"/>
      <c r="F102" s="6" t="inlineStr">
        <is>
          <r>
            <t xml:space="preserve">H</t>
          </r>
        </is>
      </c>
      <c r="G102" s="42" t="n">
        <v>1.4249</v>
      </c>
      <c r="H102" s="42" t="inlineStr"/>
      <c r="I102" s="7" t="n">
        <v>28.53</v>
      </c>
      <c r="J102" s="7" t="inlineStr"/>
      <c r="K102" s="7" t="n">
        <f>ROUND(ROUND(G102,8)*I102,2)</f>
        <v>40.65</v>
      </c>
    </row>
    <row r="103" customHeight="1" ht="15">
      <c r="A103" s="1" t="inlineStr"/>
      <c r="B103" s="1" t="inlineStr"/>
      <c r="C103" s="1" t="inlineStr"/>
      <c r="D103" s="1" t="inlineStr"/>
      <c r="E103" s="1" t="inlineStr"/>
      <c r="F103" s="1" t="inlineStr"/>
      <c r="G103" s="11" t="inlineStr">
        <is>
          <r>
            <t xml:space="preserve">TOTAL MÃO DE OBRA:</t>
          </r>
        </is>
      </c>
      <c r="H103" s="11" t="inlineStr"/>
      <c r="I103" s="11" t="inlineStr"/>
      <c r="J103" s="11" t="inlineStr"/>
      <c r="K103" s="43" t="n">
        <f>SUM(K101:K102)</f>
        <v>82.93</v>
      </c>
    </row>
    <row r="104" customHeight="1" ht="15">
      <c r="A104" s="10" t="inlineStr"/>
      <c r="B104" s="10" t="inlineStr"/>
      <c r="C104" s="10" t="inlineStr"/>
      <c r="D104" s="10" t="inlineStr"/>
      <c r="E104" s="10" t="inlineStr"/>
      <c r="F104" s="10" t="inlineStr"/>
      <c r="G104" s="39" t="inlineStr">
        <is>
          <r>
            <t xml:space="preserve">Custo Horário da Execução:</t>
          </r>
        </is>
      </c>
      <c r="H104" s="39" t="inlineStr"/>
      <c r="I104" s="39" t="inlineStr"/>
      <c r="J104" s="39" t="inlineStr"/>
      <c r="K104" s="44" t="n">
        <f>SUM(K103)</f>
        <v>82.93</v>
      </c>
    </row>
    <row r="105" customHeight="1" ht="15">
      <c r="A105" s="10" t="inlineStr"/>
      <c r="B105" s="10" t="inlineStr"/>
      <c r="C105" s="10" t="inlineStr"/>
      <c r="D105" s="10" t="inlineStr"/>
      <c r="E105" s="10" t="inlineStr"/>
      <c r="F105" s="10" t="inlineStr"/>
      <c r="G105" s="39" t="inlineStr">
        <is>
          <r>
            <t xml:space="preserve">Produção da Equipe:</t>
          </r>
        </is>
      </c>
      <c r="H105" s="39" t="inlineStr"/>
      <c r="I105" s="39" t="inlineStr"/>
      <c r="J105" s="39" t="inlineStr"/>
      <c r="K105" s="45" t="n">
        <v>1.0</v>
      </c>
    </row>
    <row r="106" customHeight="1" ht="15">
      <c r="A106" s="10" t="inlineStr"/>
      <c r="B106" s="10" t="inlineStr"/>
      <c r="C106" s="10" t="inlineStr"/>
      <c r="D106" s="10" t="inlineStr"/>
      <c r="E106" s="10" t="inlineStr"/>
      <c r="F106" s="10" t="inlineStr"/>
      <c r="G106" s="39" t="inlineStr">
        <is>
          <r>
            <t xml:space="preserve">Custo Unitário da Execução:</t>
          </r>
        </is>
      </c>
      <c r="H106" s="39" t="inlineStr"/>
      <c r="I106" s="39" t="inlineStr"/>
      <c r="J106" s="39" t="inlineStr"/>
      <c r="K106" s="44" t="n">
        <f>ROUND(K104/K105,4)</f>
        <v>82.93</v>
      </c>
    </row>
    <row r="107" customHeight="1" ht="20">
      <c r="A107" s="40" t="inlineStr">
        <is>
          <r>
            <t xml:space="preserve">MATERIAIS</t>
          </r>
        </is>
      </c>
      <c r="B107" s="40" t="inlineStr"/>
      <c r="C107" s="40" t="inlineStr"/>
      <c r="D107" s="40" t="inlineStr"/>
      <c r="E107" s="40" t="inlineStr"/>
      <c r="F107" s="2" t="inlineStr">
        <is>
          <r>
            <t xml:space="preserve">UNID</t>
          </r>
        </is>
      </c>
      <c r="G107" s="2" t="inlineStr">
        <is>
          <r>
            <t xml:space="preserve">CONSUMO</t>
          </r>
        </is>
      </c>
      <c r="H107" s="2" t="inlineStr"/>
      <c r="I107" s="2" t="inlineStr">
        <is>
          <r>
            <t xml:space="preserve">VALOR UNITÁRIO</t>
          </r>
        </is>
      </c>
      <c r="J107" s="2" t="inlineStr"/>
      <c r="K107" s="2" t="inlineStr">
        <is>
          <r>
            <t xml:space="preserve">CUSTO UNITÁRIO</t>
          </r>
        </is>
      </c>
    </row>
    <row r="108" customHeight="1" ht="15">
      <c r="A108" s="6" t="inlineStr">
        <is>
          <r>
            <t xml:space="preserve">00021114</t>
          </r>
        </is>
      </c>
      <c r="B108" s="5" t="inlineStr">
        <is>
          <r>
            <t xml:space="preserve">ADESIVO PARA TUBOS CPVC, *75* G</t>
          </r>
        </is>
      </c>
      <c r="C108" s="5" t="inlineStr"/>
      <c r="D108" s="5" t="inlineStr"/>
      <c r="E108" s="5" t="inlineStr"/>
      <c r="F108" s="6" t="inlineStr">
        <is>
          <r>
            <t xml:space="preserve">UN</t>
          </r>
        </is>
      </c>
      <c r="G108" s="42" t="n">
        <v>2.32</v>
      </c>
      <c r="H108" s="42" t="inlineStr"/>
      <c r="I108" s="8" t="n">
        <v>34.52</v>
      </c>
      <c r="J108" s="8" t="inlineStr"/>
      <c r="K108" s="8" t="n">
        <f>ROUND(ROUND(G108,8)*I108,2)</f>
        <v>80.09</v>
      </c>
    </row>
    <row r="109" customHeight="1" ht="16">
      <c r="A109" s="6" t="inlineStr">
        <is>
          <r>
            <t xml:space="preserve">00003529</t>
          </r>
        </is>
      </c>
      <c r="B109" s="5" t="inlineStr">
        <is>
          <r>
            <t xml:space="preserve">JOELHO PVC, SOLDAVEL, 90 GRAUS, 25 MM, COR MARROM, PARA AGUA FRIA PREDIAL</t>
          </r>
        </is>
      </c>
      <c r="C109" s="5" t="inlineStr"/>
      <c r="D109" s="5" t="inlineStr"/>
      <c r="E109" s="5" t="inlineStr"/>
      <c r="F109" s="6" t="inlineStr">
        <is>
          <r>
            <t xml:space="preserve">UN</t>
          </r>
        </is>
      </c>
      <c r="G109" s="42" t="n">
        <v>1.0</v>
      </c>
      <c r="H109" s="42" t="inlineStr"/>
      <c r="I109" s="8" t="n">
        <v>0.73</v>
      </c>
      <c r="J109" s="8" t="inlineStr"/>
      <c r="K109" s="8" t="n">
        <f>ROUND(ROUND(G109,8)*I109,2)</f>
        <v>0.73</v>
      </c>
    </row>
    <row r="110" customHeight="1" ht="15">
      <c r="A110" s="6" t="inlineStr">
        <is>
          <r>
            <t xml:space="preserve">00020083</t>
          </r>
        </is>
      </c>
      <c r="B110" s="5" t="inlineStr">
        <is>
          <r>
            <t xml:space="preserve">SOLUCAO PREPARADORA / LIMPADORA PARA PVC, FRASCO COM 1000 CM3</t>
          </r>
        </is>
      </c>
      <c r="C110" s="5" t="inlineStr"/>
      <c r="D110" s="5" t="inlineStr"/>
      <c r="E110" s="5" t="inlineStr"/>
      <c r="F110" s="6" t="inlineStr">
        <is>
          <r>
            <t xml:space="preserve">UN</t>
          </r>
        </is>
      </c>
      <c r="G110" s="42" t="n">
        <v>0.007</v>
      </c>
      <c r="H110" s="42" t="inlineStr"/>
      <c r="I110" s="8" t="n">
        <v>76.27</v>
      </c>
      <c r="J110" s="8" t="inlineStr"/>
      <c r="K110" s="8" t="n">
        <f>ROUND(ROUND(G110,8)*I110,2)</f>
        <v>0.53</v>
      </c>
    </row>
    <row r="111" customHeight="1" ht="15">
      <c r="A111" s="6" t="inlineStr">
        <is>
          <r>
            <t xml:space="preserve">00007139</t>
          </r>
        </is>
      </c>
      <c r="B111" s="5" t="inlineStr">
        <is>
          <r>
            <t xml:space="preserve">TE SOLDAVEL, PVC, 90 GRAUS, 25 MM, PARA AGUA FRIA PREDIAL (NBR 5648)</t>
          </r>
        </is>
      </c>
      <c r="C111" s="5" t="inlineStr"/>
      <c r="D111" s="5" t="inlineStr"/>
      <c r="E111" s="5" t="inlineStr"/>
      <c r="F111" s="6" t="inlineStr">
        <is>
          <r>
            <t xml:space="preserve">UN</t>
          </r>
        </is>
      </c>
      <c r="G111" s="42" t="n">
        <v>1.0</v>
      </c>
      <c r="H111" s="42" t="inlineStr"/>
      <c r="I111" s="8" t="n">
        <v>1.2</v>
      </c>
      <c r="J111" s="8" t="inlineStr"/>
      <c r="K111" s="8" t="n">
        <f>ROUND(ROUND(G111,8)*I111,2)</f>
        <v>1.2</v>
      </c>
    </row>
    <row r="112" customHeight="1" ht="15">
      <c r="A112" s="6" t="inlineStr">
        <is>
          <r>
            <t xml:space="preserve">00009868</t>
          </r>
        </is>
      </c>
      <c r="B112" s="5" t="inlineStr">
        <is>
          <r>
            <t xml:space="preserve">TUBO PVC, SOLDAVEL, DE 25 MM, AGUA FRIA (NBR-5648)</t>
          </r>
        </is>
      </c>
      <c r="C112" s="5" t="inlineStr"/>
      <c r="D112" s="5" t="inlineStr"/>
      <c r="E112" s="5" t="inlineStr"/>
      <c r="F112" s="6" t="inlineStr">
        <is>
          <r>
            <t xml:space="preserve">M</t>
          </r>
        </is>
      </c>
      <c r="G112" s="42" t="n">
        <v>4.843</v>
      </c>
      <c r="H112" s="42" t="inlineStr"/>
      <c r="I112" s="8" t="n">
        <v>4.15</v>
      </c>
      <c r="J112" s="8" t="inlineStr"/>
      <c r="K112" s="8" t="n">
        <f>ROUND(ROUND(G112,8)*I112,2)</f>
        <v>20.1</v>
      </c>
    </row>
    <row r="113" customHeight="1" ht="15">
      <c r="A113" s="1" t="inlineStr"/>
      <c r="B113" s="1" t="inlineStr"/>
      <c r="C113" s="1" t="inlineStr"/>
      <c r="D113" s="1" t="inlineStr"/>
      <c r="E113" s="1" t="inlineStr"/>
      <c r="F113" s="1" t="inlineStr"/>
      <c r="G113" s="11" t="inlineStr">
        <is>
          <r>
            <t xml:space="preserve">TOTAL MATERIAIS:</t>
          </r>
        </is>
      </c>
      <c r="H113" s="11" t="inlineStr"/>
      <c r="I113" s="11" t="inlineStr"/>
      <c r="J113" s="11" t="inlineStr"/>
      <c r="K113" s="4" t="n">
        <f>SUM(K108:K112)</f>
        <v>102.65</v>
      </c>
    </row>
    <row r="114" customHeight="1" ht="15">
      <c r="A114" s="10" t="inlineStr"/>
      <c r="B114" s="10" t="inlineStr"/>
      <c r="C114" s="10" t="inlineStr"/>
      <c r="D114" s="10" t="inlineStr"/>
      <c r="E114" s="10" t="inlineStr"/>
      <c r="F114" s="10" t="inlineStr"/>
      <c r="G114" s="39" t="inlineStr">
        <is>
          <r>
            <t xml:space="preserve">Custo Direto Total:</t>
          </r>
        </is>
      </c>
      <c r="H114" s="39" t="inlineStr"/>
      <c r="I114" s="39" t="inlineStr"/>
      <c r="J114" s="39" t="inlineStr"/>
      <c r="K114" s="8" t="n">
        <f>SUM(K106,K113)</f>
        <v>185.58</v>
      </c>
    </row>
    <row r="115" customHeight="1" ht="15">
      <c r="A115" s="10" t="inlineStr"/>
      <c r="B115" s="10" t="inlineStr"/>
      <c r="C115" s="10" t="inlineStr"/>
      <c r="D115" s="10" t="inlineStr"/>
      <c r="E115" s="10" t="inlineStr"/>
      <c r="F115" s="10" t="inlineStr"/>
      <c r="G115" s="39" t="inlineStr">
        <is>
          <r>
            <t xml:space="preserve">VALOR:</t>
          </r>
        </is>
      </c>
      <c r="H115" s="39" t="inlineStr"/>
      <c r="I115" s="39" t="inlineStr"/>
      <c r="J115" s="39" t="inlineStr"/>
      <c r="K115" s="4" t="n">
        <f>SUM(K114)</f>
        <v>185.58</v>
      </c>
    </row>
    <row r="116" customHeight="1" ht="10">
      <c r="A116" s="10" t="inlineStr"/>
      <c r="B116" s="10" t="inlineStr"/>
      <c r="C116" s="10" t="inlineStr"/>
      <c r="D116" s="10" t="inlineStr"/>
      <c r="E116" s="10" t="inlineStr"/>
      <c r="F116" s="10" t="inlineStr"/>
      <c r="G116" s="30" t="inlineStr"/>
      <c r="H116" s="30" t="inlineStr"/>
      <c r="I116" s="30" t="inlineStr"/>
      <c r="J116" s="30" t="inlineStr"/>
      <c r="K116" s="30" t="inlineStr"/>
    </row>
    <row r="117" customHeight="1" ht="20">
      <c r="A117" s="31" t="inlineStr">
        <is>
          <r>
            <t xml:space="preserve">2.7. 101511 ENTRADA DE ENERGIA ELÉTRICA, AÉREA, TRIFÁSICA, COM CAIXA DE EMBUTIR, CABO DE 25 MM2 E DISJUNTOR DIN 50A (NÃO INCLUSO O POSTE DE CONCRETO). AF_07/2020 (UN)</t>
          </r>
        </is>
      </c>
      <c r="B117" s="31" t="inlineStr"/>
      <c r="C117" s="31" t="inlineStr"/>
      <c r="D117" s="31" t="inlineStr"/>
      <c r="E117" s="31" t="inlineStr"/>
      <c r="F117" s="31" t="inlineStr"/>
      <c r="G117" s="31" t="inlineStr"/>
      <c r="H117" s="31" t="inlineStr"/>
      <c r="I117" s="31" t="inlineStr"/>
      <c r="J117" s="31" t="inlineStr"/>
      <c r="K117" s="31" t="inlineStr"/>
    </row>
    <row r="118" customHeight="1" ht="15">
      <c r="A118" s="32" t="inlineStr">
        <is>
          <r>
            <t xml:space="preserve">Material</t>
          </r>
        </is>
      </c>
      <c r="B118" s="32" t="inlineStr"/>
      <c r="C118" s="32" t="inlineStr"/>
      <c r="D118" s="13" t="inlineStr">
        <is>
          <r>
            <t xml:space="preserve">FONTE</t>
          </r>
        </is>
      </c>
      <c r="E118" s="13" t="inlineStr"/>
      <c r="F118" s="13" t="inlineStr">
        <is>
          <r>
            <t xml:space="preserve">UNID</t>
          </r>
        </is>
      </c>
      <c r="G118" s="13" t="inlineStr">
        <is>
          <r>
            <t xml:space="preserve">COEFICIENTE</t>
          </r>
        </is>
      </c>
      <c r="H118" s="13" t="inlineStr"/>
      <c r="I118" s="13" t="inlineStr">
        <is>
          <r>
            <t xml:space="preserve">PREÇO UNITÁRIO</t>
          </r>
        </is>
      </c>
      <c r="J118" s="13" t="inlineStr"/>
      <c r="K118" s="13" t="inlineStr">
        <is>
          <r>
            <t xml:space="preserve">TOTAL</t>
          </r>
        </is>
      </c>
    </row>
    <row r="119" customHeight="1" ht="29">
      <c r="A119" s="33" t="inlineStr">
        <is>
          <r>
            <t xml:space="preserve">00001094</t>
          </r>
        </is>
      </c>
      <c r="B119" s="34" t="inlineStr">
        <is>
          <r>
            <t xml:space="preserve">ARMACAO VERTICAL COM HASTE E CONTRA-PINO, EM CHAPA DE ACO GALVANIZADO 3/16", COM 1 ESTRIBO, SEM ISOLADOR</t>
          </r>
        </is>
      </c>
      <c r="C119" s="34" t="inlineStr"/>
      <c r="D119" s="33" t="inlineStr">
        <is>
          <r>
            <t xml:space="preserve">SINAPI</t>
          </r>
        </is>
      </c>
      <c r="E119" s="33" t="inlineStr"/>
      <c r="F119" s="33" t="inlineStr">
        <is>
          <r>
            <t xml:space="preserve">UN</t>
          </r>
        </is>
      </c>
      <c r="G119" s="35" t="n">
        <v>1.0</v>
      </c>
      <c r="H119" s="35" t="inlineStr"/>
      <c r="I119" s="36" t="n">
        <v>29.67</v>
      </c>
      <c r="J119" s="36" t="inlineStr"/>
      <c r="K119" s="36" t="n">
        <f>ROUND(ROUND(G119,8)*I119,2)</f>
        <v>29.67</v>
      </c>
    </row>
    <row r="120" customHeight="1" ht="29">
      <c r="A120" s="33" t="inlineStr">
        <is>
          <r>
            <t xml:space="preserve">00011267</t>
          </r>
        </is>
      </c>
      <c r="B120" s="34" t="inlineStr">
        <is>
          <r>
            <t xml:space="preserve">ARRUELA LISA, REDONDA, DE LATAO POLIDO, DIAMETRO NOMINAL 5/8", DIAMETRO EXTERNO = 34 MM, DIAMETRO DO FURO = 17 MM, ESPESSURA = *2,5* MM</t>
          </r>
        </is>
      </c>
      <c r="C120" s="34" t="inlineStr"/>
      <c r="D120" s="33" t="inlineStr">
        <is>
          <r>
            <t xml:space="preserve">SINAPI</t>
          </r>
        </is>
      </c>
      <c r="E120" s="33" t="inlineStr"/>
      <c r="F120" s="33" t="inlineStr">
        <is>
          <r>
            <t xml:space="preserve">UN</t>
          </r>
        </is>
      </c>
      <c r="G120" s="35" t="n">
        <v>2.0</v>
      </c>
      <c r="H120" s="35" t="inlineStr"/>
      <c r="I120" s="36" t="n">
        <v>1.43</v>
      </c>
      <c r="J120" s="36" t="inlineStr"/>
      <c r="K120" s="36" t="n">
        <f>ROUND(ROUND(G120,8)*I120,2)</f>
        <v>2.86</v>
      </c>
    </row>
    <row r="121" customHeight="1" ht="29">
      <c r="A121" s="33" t="inlineStr">
        <is>
          <r>
            <t xml:space="preserve">00034643</t>
          </r>
        </is>
      </c>
      <c r="B121" s="34" t="inlineStr">
        <is>
          <r>
            <t xml:space="preserve">CAIXA DE INSPECAO PARA ATERRAMENTO E PARA RAIOS, EM POLIPROPILENO, DIAMETRO = 300 MM X ALTURA = 400 MM</t>
          </r>
        </is>
      </c>
      <c r="C121" s="34" t="inlineStr"/>
      <c r="D121" s="33" t="inlineStr">
        <is>
          <r>
            <t xml:space="preserve">SINAPI</t>
          </r>
        </is>
      </c>
      <c r="E121" s="33" t="inlineStr"/>
      <c r="F121" s="33" t="inlineStr">
        <is>
          <r>
            <t xml:space="preserve">UN</t>
          </r>
        </is>
      </c>
      <c r="G121" s="35" t="n">
        <v>1.0</v>
      </c>
      <c r="H121" s="35" t="inlineStr"/>
      <c r="I121" s="36" t="n">
        <v>41.81</v>
      </c>
      <c r="J121" s="36" t="inlineStr"/>
      <c r="K121" s="36" t="n">
        <f>ROUND(ROUND(G121,8)*I121,2)</f>
        <v>41.81</v>
      </c>
    </row>
    <row r="122" customHeight="1" ht="29">
      <c r="A122" s="33" t="inlineStr">
        <is>
          <r>
            <t xml:space="preserve">00001062</t>
          </r>
        </is>
      </c>
      <c r="B122" s="34" t="inlineStr">
        <is>
          <r>
            <t xml:space="preserve">CAIXA INTERNA/EXTERNA DE MEDICAO PARA 1 MEDIDOR TRIFASICO, COM VISOR, EM CHAPA DE ACO 18 USG (PADRAO DA CONCESSIONARIA LOCAL)</t>
          </r>
        </is>
      </c>
      <c r="C122" s="34" t="inlineStr"/>
      <c r="D122" s="33" t="inlineStr">
        <is>
          <r>
            <t xml:space="preserve">SINAPI</t>
          </r>
        </is>
      </c>
      <c r="E122" s="33" t="inlineStr"/>
      <c r="F122" s="33" t="inlineStr">
        <is>
          <r>
            <t xml:space="preserve">UN</t>
          </r>
        </is>
      </c>
      <c r="G122" s="35" t="n">
        <v>1.0</v>
      </c>
      <c r="H122" s="35" t="inlineStr"/>
      <c r="I122" s="36" t="n">
        <v>250.66</v>
      </c>
      <c r="J122" s="36" t="inlineStr"/>
      <c r="K122" s="36" t="n">
        <f>ROUND(ROUND(G122,8)*I122,2)</f>
        <v>250.66</v>
      </c>
    </row>
    <row r="123" customHeight="1" ht="21">
      <c r="A123" s="33" t="inlineStr">
        <is>
          <r>
            <t xml:space="preserve">00014153</t>
          </r>
        </is>
      </c>
      <c r="B123" s="34" t="inlineStr">
        <is>
          <r>
            <t xml:space="preserve">FITA METALICA PERFURADA, L = *18* MM, ROLO DE 30 M, CARGA RECOMENDADA = *30* KGF</t>
          </r>
        </is>
      </c>
      <c r="C123" s="34" t="inlineStr"/>
      <c r="D123" s="33" t="inlineStr">
        <is>
          <r>
            <t xml:space="preserve">SINAPI</t>
          </r>
        </is>
      </c>
      <c r="E123" s="33" t="inlineStr"/>
      <c r="F123" s="33" t="inlineStr">
        <is>
          <r>
            <t xml:space="preserve">UN</t>
          </r>
        </is>
      </c>
      <c r="G123" s="35" t="n">
        <v>0.06</v>
      </c>
      <c r="H123" s="35" t="inlineStr"/>
      <c r="I123" s="36" t="n">
        <v>60.05</v>
      </c>
      <c r="J123" s="36" t="inlineStr"/>
      <c r="K123" s="36" t="n">
        <f>ROUND(ROUND(G123,8)*I123,2)</f>
        <v>3.603</v>
      </c>
    </row>
    <row r="124" customHeight="1" ht="21">
      <c r="A124" s="33" t="inlineStr">
        <is>
          <r>
            <t xml:space="preserve">00003398</t>
          </r>
        </is>
      </c>
      <c r="B124" s="34" t="inlineStr">
        <is>
          <r>
            <t xml:space="preserve">ISOLADOR DE PORCELANA, TIPO ROLDANA, DIMENSOES DE *72* X *72* MM, PARA USO EM BAIXA TENSAO</t>
          </r>
        </is>
      </c>
      <c r="C124" s="34" t="inlineStr"/>
      <c r="D124" s="33" t="inlineStr">
        <is>
          <r>
            <t xml:space="preserve">SINAPI</t>
          </r>
        </is>
      </c>
      <c r="E124" s="33" t="inlineStr"/>
      <c r="F124" s="33" t="inlineStr">
        <is>
          <r>
            <t xml:space="preserve">UN</t>
          </r>
        </is>
      </c>
      <c r="G124" s="35" t="n">
        <v>1.0</v>
      </c>
      <c r="H124" s="35" t="inlineStr"/>
      <c r="I124" s="36" t="n">
        <v>4.56</v>
      </c>
      <c r="J124" s="36" t="inlineStr"/>
      <c r="K124" s="36" t="n">
        <f>ROUND(ROUND(G124,8)*I124,2)</f>
        <v>4.56</v>
      </c>
    </row>
    <row r="125" customHeight="1" ht="29">
      <c r="A125" s="33" t="inlineStr">
        <is>
          <r>
            <t xml:space="preserve">00004346</t>
          </r>
        </is>
      </c>
      <c r="B125" s="34" t="inlineStr">
        <is>
          <r>
            <t xml:space="preserve">PARAFUSO DE FERRO POLIDO, SEXTAVADO, COM ROSCA PARCIAL, DIAMETRO 5/8", COMPRIMENTO 6", COM PORCA E ARRUELA DE PRESSAO MEDIA</t>
          </r>
        </is>
      </c>
      <c r="C125" s="34" t="inlineStr"/>
      <c r="D125" s="33" t="inlineStr">
        <is>
          <r>
            <t xml:space="preserve">SINAPI</t>
          </r>
        </is>
      </c>
      <c r="E125" s="33" t="inlineStr"/>
      <c r="F125" s="33" t="inlineStr">
        <is>
          <r>
            <t xml:space="preserve">UN</t>
          </r>
        </is>
      </c>
      <c r="G125" s="35" t="n">
        <v>3.0</v>
      </c>
      <c r="H125" s="35" t="inlineStr"/>
      <c r="I125" s="36" t="n">
        <v>13.26</v>
      </c>
      <c r="J125" s="36" t="inlineStr"/>
      <c r="K125" s="36" t="n">
        <f>ROUND(ROUND(G125,8)*I125,2)</f>
        <v>39.78</v>
      </c>
    </row>
    <row r="126" customHeight="1" ht="15">
      <c r="A126" s="33" t="inlineStr">
        <is>
          <r>
            <t xml:space="preserve">00039997</t>
          </r>
        </is>
      </c>
      <c r="B126" s="34" t="inlineStr">
        <is>
          <r>
            <t xml:space="preserve">PORCA ZINCADA, SEXTAVADA, DIAMETRO 1/4"</t>
          </r>
        </is>
      </c>
      <c r="C126" s="34" t="inlineStr"/>
      <c r="D126" s="33" t="inlineStr">
        <is>
          <r>
            <t xml:space="preserve">SINAPI</t>
          </r>
        </is>
      </c>
      <c r="E126" s="33" t="inlineStr"/>
      <c r="F126" s="33" t="inlineStr">
        <is>
          <r>
            <t xml:space="preserve">UN</t>
          </r>
        </is>
      </c>
      <c r="G126" s="35" t="n">
        <v>2.0</v>
      </c>
      <c r="H126" s="35" t="inlineStr"/>
      <c r="I126" s="36" t="n">
        <v>0.39</v>
      </c>
      <c r="J126" s="36" t="inlineStr"/>
      <c r="K126" s="36" t="n">
        <f>ROUND(ROUND(G126,8)*I126,2)</f>
        <v>0.78</v>
      </c>
    </row>
    <row r="127" customHeight="1" ht="15">
      <c r="A127" s="33" t="inlineStr">
        <is>
          <r>
            <t xml:space="preserve">00039996</t>
          </r>
        </is>
      </c>
      <c r="B127" s="34" t="inlineStr">
        <is>
          <r>
            <t xml:space="preserve">VERGALHAO ZINCADO ROSCA TOTAL, 1/4" (6,3 MM)</t>
          </r>
        </is>
      </c>
      <c r="C127" s="34" t="inlineStr"/>
      <c r="D127" s="33" t="inlineStr">
        <is>
          <r>
            <t xml:space="preserve">SINAPI</t>
          </r>
        </is>
      </c>
      <c r="E127" s="33" t="inlineStr"/>
      <c r="F127" s="33" t="inlineStr">
        <is>
          <r>
            <t xml:space="preserve">M</t>
          </r>
        </is>
      </c>
      <c r="G127" s="35" t="n">
        <v>0.1664</v>
      </c>
      <c r="H127" s="35" t="inlineStr"/>
      <c r="I127" s="36" t="n">
        <v>3.5</v>
      </c>
      <c r="J127" s="36" t="inlineStr"/>
      <c r="K127" s="36" t="n">
        <f>ROUND(ROUND(G127,8)*I127,2)</f>
        <v>0.5824</v>
      </c>
    </row>
    <row r="128" customHeight="1" ht="15">
      <c r="A128" s="10" t="inlineStr"/>
      <c r="B128" s="10" t="inlineStr"/>
      <c r="C128" s="10" t="inlineStr"/>
      <c r="D128" s="10" t="inlineStr"/>
      <c r="E128" s="10" t="inlineStr"/>
      <c r="F128" s="10" t="inlineStr"/>
      <c r="G128" s="37" t="inlineStr">
        <is>
          <r>
            <t xml:space="preserve">TOTAL Material:</t>
          </r>
        </is>
      </c>
      <c r="H128" s="37" t="inlineStr"/>
      <c r="I128" s="37" t="inlineStr"/>
      <c r="J128" s="37" t="inlineStr"/>
      <c r="K128" s="38" t="n">
        <f>SUM(K119:K127)</f>
        <v>374.3</v>
      </c>
    </row>
    <row r="129" customHeight="1" ht="15">
      <c r="A129" s="32" t="inlineStr">
        <is>
          <r>
            <t xml:space="preserve">Mão de Obra com Encargos Complementares</t>
          </r>
        </is>
      </c>
      <c r="B129" s="32" t="inlineStr"/>
      <c r="C129" s="32" t="inlineStr"/>
      <c r="D129" s="13" t="inlineStr">
        <is>
          <r>
            <t xml:space="preserve">FONTE</t>
          </r>
        </is>
      </c>
      <c r="E129" s="13" t="inlineStr"/>
      <c r="F129" s="13" t="inlineStr">
        <is>
          <r>
            <t xml:space="preserve">UNID</t>
          </r>
        </is>
      </c>
      <c r="G129" s="13" t="inlineStr">
        <is>
          <r>
            <t xml:space="preserve">COEFICIENTE</t>
          </r>
        </is>
      </c>
      <c r="H129" s="13" t="inlineStr"/>
      <c r="I129" s="13" t="inlineStr">
        <is>
          <r>
            <t xml:space="preserve">PREÇO UNITÁRIO</t>
          </r>
        </is>
      </c>
      <c r="J129" s="13" t="inlineStr"/>
      <c r="K129" s="13" t="inlineStr">
        <is>
          <r>
            <t xml:space="preserve">TOTAL</t>
          </r>
        </is>
      </c>
    </row>
    <row r="130" customHeight="1" ht="21">
      <c r="A130" s="33" t="inlineStr">
        <is>
          <r>
            <t xml:space="preserve">88247</t>
          </r>
        </is>
      </c>
      <c r="B130" s="34" t="inlineStr">
        <is>
          <r>
            <t xml:space="preserve">AUXILIAR DE ELETRICISTA COM ENCARGOS COMPLEMENTARES</t>
          </r>
        </is>
      </c>
      <c r="C130" s="34" t="inlineStr"/>
      <c r="D130" s="33" t="inlineStr">
        <is>
          <r>
            <t xml:space="preserve">SINAPI</t>
          </r>
        </is>
      </c>
      <c r="E130" s="33" t="inlineStr"/>
      <c r="F130" s="33" t="inlineStr">
        <is>
          <r>
            <t xml:space="preserve">H</t>
          </r>
        </is>
      </c>
      <c r="G130" s="35" t="n">
        <v>0.3233</v>
      </c>
      <c r="H130" s="35" t="inlineStr"/>
      <c r="I130" s="36" t="n">
        <v>25.15</v>
      </c>
      <c r="J130" s="36" t="inlineStr"/>
      <c r="K130" s="36" t="n">
        <f>ROUND(ROUND(G130,8)*I130,2)</f>
        <v>8.130995</v>
      </c>
    </row>
    <row r="131" customHeight="1" ht="15">
      <c r="A131" s="33" t="inlineStr">
        <is>
          <r>
            <t xml:space="preserve">88264</t>
          </r>
        </is>
      </c>
      <c r="B131" s="34" t="inlineStr">
        <is>
          <r>
            <t xml:space="preserve">ELETRICISTA COM ENCARGOS COMPLEMENTARES</t>
          </r>
        </is>
      </c>
      <c r="C131" s="34" t="inlineStr"/>
      <c r="D131" s="33" t="inlineStr">
        <is>
          <r>
            <t xml:space="preserve">SINAPI</t>
          </r>
        </is>
      </c>
      <c r="E131" s="33" t="inlineStr"/>
      <c r="F131" s="33" t="inlineStr">
        <is>
          <r>
            <t xml:space="preserve">H</t>
          </r>
        </is>
      </c>
      <c r="G131" s="35" t="n">
        <v>2.9102</v>
      </c>
      <c r="H131" s="35" t="inlineStr"/>
      <c r="I131" s="36" t="n">
        <v>36.56</v>
      </c>
      <c r="J131" s="36" t="inlineStr"/>
      <c r="K131" s="36" t="n">
        <f>ROUND(ROUND(G131,8)*I131,2)</f>
        <v>106.396912</v>
      </c>
    </row>
    <row r="132" customHeight="1" ht="18">
      <c r="A132" s="10" t="inlineStr"/>
      <c r="B132" s="10" t="inlineStr"/>
      <c r="C132" s="10" t="inlineStr"/>
      <c r="D132" s="10" t="inlineStr"/>
      <c r="E132" s="10" t="inlineStr"/>
      <c r="F132" s="10" t="inlineStr"/>
      <c r="G132" s="37" t="inlineStr">
        <is>
          <r>
            <t xml:space="preserve">TOTAL Mão de Obra com Encargos Complementares:</t>
          </r>
        </is>
      </c>
      <c r="H132" s="37" t="inlineStr"/>
      <c r="I132" s="37" t="inlineStr"/>
      <c r="J132" s="37" t="inlineStr"/>
      <c r="K132" s="38" t="n">
        <f>SUM(K130:K131)</f>
        <v>114.53</v>
      </c>
    </row>
    <row r="133" customHeight="1" ht="15">
      <c r="A133" s="32" t="inlineStr">
        <is>
          <r>
            <t xml:space="preserve">Serviço</t>
          </r>
        </is>
      </c>
      <c r="B133" s="32" t="inlineStr"/>
      <c r="C133" s="32" t="inlineStr"/>
      <c r="D133" s="13" t="inlineStr">
        <is>
          <r>
            <t xml:space="preserve">FONTE</t>
          </r>
        </is>
      </c>
      <c r="E133" s="13" t="inlineStr"/>
      <c r="F133" s="13" t="inlineStr">
        <is>
          <r>
            <t xml:space="preserve">UNID</t>
          </r>
        </is>
      </c>
      <c r="G133" s="13" t="inlineStr">
        <is>
          <r>
            <t xml:space="preserve">COEFICIENTE</t>
          </r>
        </is>
      </c>
      <c r="H133" s="13" t="inlineStr"/>
      <c r="I133" s="13" t="inlineStr">
        <is>
          <r>
            <t xml:space="preserve">PREÇO UNITÁRIO</t>
          </r>
        </is>
      </c>
      <c r="J133" s="13" t="inlineStr"/>
      <c r="K133" s="13" t="inlineStr">
        <is>
          <r>
            <t xml:space="preserve">TOTAL</t>
          </r>
        </is>
      </c>
    </row>
    <row r="134" customHeight="1" ht="38">
      <c r="A134" s="33" t="inlineStr">
        <is>
          <r>
            <t xml:space="preserve">87367</t>
          </r>
        </is>
      </c>
      <c r="B134" s="34" t="inlineStr">
        <is>
          <r>
            <t xml:space="preserve">ARGAMASSA TRAÇO 1:1:6 (EM VOLUME DE CIMENTO, CAL E AREIA MÉDIA ÚMIDA) PARA EMBOÇO/MASSA ÚNICA/ASSENTAMENTO DE ALVENARIA DE VEDAÇÃO, PREPARO MANUAL. AF_08/2019</t>
          </r>
        </is>
      </c>
      <c r="C134" s="34" t="inlineStr"/>
      <c r="D134" s="33" t="inlineStr">
        <is>
          <r>
            <t xml:space="preserve">SINAPI</t>
          </r>
        </is>
      </c>
      <c r="E134" s="33" t="inlineStr"/>
      <c r="F134" s="33" t="inlineStr">
        <is>
          <r>
            <t xml:space="preserve">M3</t>
          </r>
        </is>
      </c>
      <c r="G134" s="35" t="n">
        <v>0.0194</v>
      </c>
      <c r="H134" s="35" t="inlineStr"/>
      <c r="I134" s="36" t="n">
        <v>722.92</v>
      </c>
      <c r="J134" s="36" t="inlineStr"/>
      <c r="K134" s="36" t="n">
        <f>ROUND(ROUND(G134,8)*I134,2)</f>
        <v>14.024648</v>
      </c>
    </row>
    <row r="135" customHeight="1" ht="38">
      <c r="A135" s="33" t="inlineStr">
        <is>
          <r>
            <t xml:space="preserve">100578</t>
          </r>
        </is>
      </c>
      <c r="B135" s="34" t="inlineStr">
        <is>
          <r>
            <t xml:space="preserve">ASSENTAMENTO DE POSTE DE CONCRETO COM COMPRIMENTO NOMINAL DE 9 M, CARGA NOMINAL MENOR OU IGUAL A 1000 DAN, ENGASTAMENTO SIMPLES COM 1,5 M DE SOLO (NÃO INCLUI FORNECIMENTO). AF_11/2019</t>
          </r>
        </is>
      </c>
      <c r="C135" s="34" t="inlineStr"/>
      <c r="D135" s="33" t="inlineStr">
        <is>
          <r>
            <t xml:space="preserve">SINAPI</t>
          </r>
        </is>
      </c>
      <c r="E135" s="33" t="inlineStr"/>
      <c r="F135" s="33" t="inlineStr">
        <is>
          <r>
            <t xml:space="preserve">UN</t>
          </r>
        </is>
      </c>
      <c r="G135" s="35" t="n">
        <v>1.0</v>
      </c>
      <c r="H135" s="35" t="inlineStr"/>
      <c r="I135" s="36" t="n">
        <v>552.56</v>
      </c>
      <c r="J135" s="36" t="inlineStr"/>
      <c r="K135" s="36" t="n">
        <f>ROUND(ROUND(G135,8)*I135,2)</f>
        <v>552.56</v>
      </c>
    </row>
    <row r="136" customHeight="1" ht="38">
      <c r="A136" s="33" t="inlineStr">
        <is>
          <r>
            <t xml:space="preserve">92984</t>
          </r>
        </is>
      </c>
      <c r="B136" s="34" t="inlineStr">
        <is>
          <r>
            <t xml:space="preserve">CABO DE COBRE FLEXÍVEL ISOLADO, 25 MM², ANTI-CHAMA 0,6/1,0 KV, PARA REDE ENTERRADA DE DISTRIBUIÇÃO DE ENERGIA ELÉTRICA - FORNECIMENTO E INSTALAÇÃO. AF_12/2021</t>
          </r>
        </is>
      </c>
      <c r="C136" s="34" t="inlineStr"/>
      <c r="D136" s="33" t="inlineStr">
        <is>
          <r>
            <t xml:space="preserve">SINAPI</t>
          </r>
        </is>
      </c>
      <c r="E136" s="33" t="inlineStr"/>
      <c r="F136" s="33" t="inlineStr">
        <is>
          <r>
            <t xml:space="preserve">M</t>
          </r>
        </is>
      </c>
      <c r="G136" s="35" t="n">
        <v>22.2</v>
      </c>
      <c r="H136" s="35" t="inlineStr"/>
      <c r="I136" s="36" t="n">
        <v>29.63</v>
      </c>
      <c r="J136" s="36" t="inlineStr"/>
      <c r="K136" s="36" t="n">
        <f>ROUND(ROUND(G136,8)*I136,2)</f>
        <v>657.786</v>
      </c>
    </row>
    <row r="137" customHeight="1" ht="29">
      <c r="A137" s="33" t="inlineStr">
        <is>
          <r>
            <t xml:space="preserve">104749</t>
          </r>
        </is>
      </c>
      <c r="B137" s="34" t="inlineStr">
        <is>
          <r>
            <t xml:space="preserve">CONECTOR GRAMPO METÁLICO TIPO OLHAL, PARA SPDA, PARA HASTE DE ATERRAMENTO DE 3/4'' E CABOS DE 10 A 50 MM2 - FORNECIMENTO E INSTALAÇÃO. AF_08/2023</t>
          </r>
        </is>
      </c>
      <c r="C137" s="34" t="inlineStr"/>
      <c r="D137" s="33" t="inlineStr">
        <is>
          <r>
            <t xml:space="preserve">SINAPI</t>
          </r>
        </is>
      </c>
      <c r="E137" s="33" t="inlineStr"/>
      <c r="F137" s="33" t="inlineStr">
        <is>
          <r>
            <t xml:space="preserve">UN</t>
          </r>
        </is>
      </c>
      <c r="G137" s="35" t="n">
        <v>1.0</v>
      </c>
      <c r="H137" s="35" t="inlineStr"/>
      <c r="I137" s="36" t="n">
        <v>20.65</v>
      </c>
      <c r="J137" s="36" t="inlineStr"/>
      <c r="K137" s="36" t="n">
        <f>ROUND(ROUND(G137,8)*I137,2)</f>
        <v>20.65</v>
      </c>
    </row>
    <row r="138" customHeight="1" ht="21">
      <c r="A138" s="33" t="inlineStr">
        <is>
          <r>
            <t xml:space="preserve">96977</t>
          </r>
        </is>
      </c>
      <c r="B138" s="34" t="inlineStr">
        <is>
          <r>
            <t xml:space="preserve">CORDOALHA DE COBRE NU 50 MM², ENTERRADA - FORNECIMENTO E INSTALAÇÃO. AF_08/2023</t>
          </r>
        </is>
      </c>
      <c r="C138" s="34" t="inlineStr"/>
      <c r="D138" s="33" t="inlineStr">
        <is>
          <r>
            <t xml:space="preserve">SINAPI</t>
          </r>
        </is>
      </c>
      <c r="E138" s="33" t="inlineStr"/>
      <c r="F138" s="33" t="inlineStr">
        <is>
          <r>
            <t xml:space="preserve">M</t>
          </r>
        </is>
      </c>
      <c r="G138" s="35" t="n">
        <v>1.95</v>
      </c>
      <c r="H138" s="35" t="inlineStr"/>
      <c r="I138" s="36" t="n">
        <v>60.82</v>
      </c>
      <c r="J138" s="36" t="inlineStr"/>
      <c r="K138" s="36" t="n">
        <f>ROUND(ROUND(G138,8)*I138,2)</f>
        <v>118.599</v>
      </c>
    </row>
    <row r="139" customHeight="1" ht="29">
      <c r="A139" s="33" t="inlineStr">
        <is>
          <r>
            <t xml:space="preserve">91919</t>
          </r>
        </is>
      </c>
      <c r="B139" s="34" t="inlineStr">
        <is>
          <r>
            <t xml:space="preserve">CURVA 180 GRAUS PARA ELETRODUTO, PVC, ROSCÁVEL, DN 32 MM (1"), PARA CIRCUITOS TERMINAIS, INSTALADA EM PAREDE - FORNECIMENTO E INSTALAÇÃO. AF_03/2023</t>
          </r>
        </is>
      </c>
      <c r="C139" s="34" t="inlineStr"/>
      <c r="D139" s="33" t="inlineStr">
        <is>
          <r>
            <t xml:space="preserve">SINAPI</t>
          </r>
        </is>
      </c>
      <c r="E139" s="33" t="inlineStr"/>
      <c r="F139" s="33" t="inlineStr">
        <is>
          <r>
            <t xml:space="preserve">UN</t>
          </r>
        </is>
      </c>
      <c r="G139" s="35" t="n">
        <v>1.0</v>
      </c>
      <c r="H139" s="35" t="inlineStr"/>
      <c r="I139" s="36" t="n">
        <v>26.41</v>
      </c>
      <c r="J139" s="36" t="inlineStr"/>
      <c r="K139" s="36" t="n">
        <f>ROUND(ROUND(G139,8)*I139,2)</f>
        <v>26.41</v>
      </c>
    </row>
    <row r="140" customHeight="1" ht="29">
      <c r="A140" s="33" t="inlineStr">
        <is>
          <r>
            <t xml:space="preserve">91917</t>
          </r>
        </is>
      </c>
      <c r="B140" s="34" t="inlineStr">
        <is>
          <r>
            <t xml:space="preserve">CURVA 90 GRAUS PARA ELETRODUTO, PVC, ROSCÁVEL, DN 32 MM (1"), PARA CIRCUITOS TERMINAIS, INSTALADA EM PAREDE - FORNECIMENTO E INSTALAÇÃO. AF_03/2023</t>
          </r>
        </is>
      </c>
      <c r="C140" s="34" t="inlineStr"/>
      <c r="D140" s="33" t="inlineStr">
        <is>
          <r>
            <t xml:space="preserve">SINAPI</t>
          </r>
        </is>
      </c>
      <c r="E140" s="33" t="inlineStr"/>
      <c r="F140" s="33" t="inlineStr">
        <is>
          <r>
            <t xml:space="preserve">UN</t>
          </r>
        </is>
      </c>
      <c r="G140" s="35" t="n">
        <v>1.0</v>
      </c>
      <c r="H140" s="35" t="inlineStr"/>
      <c r="I140" s="36" t="n">
        <v>24.4</v>
      </c>
      <c r="J140" s="36" t="inlineStr"/>
      <c r="K140" s="36" t="n">
        <f>ROUND(ROUND(G140,8)*I140,2)</f>
        <v>24.4</v>
      </c>
    </row>
    <row r="141" customHeight="1" ht="21">
      <c r="A141" s="33" t="inlineStr">
        <is>
          <r>
            <t xml:space="preserve">93673</t>
          </r>
        </is>
      </c>
      <c r="B141" s="34" t="inlineStr">
        <is>
          <r>
            <t xml:space="preserve">DISJUNTOR TRIPOLAR TIPO DIN, CORRENTE NOMINAL DE 50A - FORNECIMENTO E INSTALAÇÃO. AF_10/2020</t>
          </r>
        </is>
      </c>
      <c r="C141" s="34" t="inlineStr"/>
      <c r="D141" s="33" t="inlineStr">
        <is>
          <r>
            <t xml:space="preserve">SINAPI</t>
          </r>
        </is>
      </c>
      <c r="E141" s="33" t="inlineStr"/>
      <c r="F141" s="33" t="inlineStr">
        <is>
          <r>
            <t xml:space="preserve">UN</t>
          </r>
        </is>
      </c>
      <c r="G141" s="35" t="n">
        <v>1.0</v>
      </c>
      <c r="H141" s="35" t="inlineStr"/>
      <c r="I141" s="36" t="n">
        <v>99.43</v>
      </c>
      <c r="J141" s="36" t="inlineStr"/>
      <c r="K141" s="36" t="n">
        <f>ROUND(ROUND(G141,8)*I141,2)</f>
        <v>99.43</v>
      </c>
    </row>
    <row r="142" customHeight="1" ht="29">
      <c r="A142" s="33" t="inlineStr">
        <is>
          <r>
            <t xml:space="preserve">91872</t>
          </r>
        </is>
      </c>
      <c r="B142" s="34" t="inlineStr">
        <is>
          <r>
            <t xml:space="preserve">ELETRODUTO RÍGIDO ROSCÁVEL, PVC, DN 32 MM (1"), PARA CIRCUITOS TERMINAIS, INSTALADO EM PAREDE - FORNECIMENTO E INSTALAÇÃO. AF_03/2023</t>
          </r>
        </is>
      </c>
      <c r="C142" s="34" t="inlineStr"/>
      <c r="D142" s="33" t="inlineStr">
        <is>
          <r>
            <t xml:space="preserve">SINAPI</t>
          </r>
        </is>
      </c>
      <c r="E142" s="33" t="inlineStr"/>
      <c r="F142" s="33" t="inlineStr">
        <is>
          <r>
            <t xml:space="preserve">M</t>
          </r>
        </is>
      </c>
      <c r="G142" s="35" t="n">
        <v>6.05</v>
      </c>
      <c r="H142" s="35" t="inlineStr"/>
      <c r="I142" s="36" t="n">
        <v>19.82</v>
      </c>
      <c r="J142" s="36" t="inlineStr"/>
      <c r="K142" s="36" t="n">
        <f>ROUND(ROUND(G142,8)*I142,2)</f>
        <v>119.911</v>
      </c>
    </row>
    <row r="143" customHeight="1" ht="21">
      <c r="A143" s="33" t="inlineStr">
        <is>
          <r>
            <t xml:space="preserve">96986</t>
          </r>
        </is>
      </c>
      <c r="B143" s="34" t="inlineStr">
        <is>
          <r>
            <t xml:space="preserve">HASTE DE ATERRAMENTO, DIÂMETRO 3/4", COM 3 METROS - FORNECIMENTO E INSTALAÇÃO. AF_08/2023</t>
          </r>
        </is>
      </c>
      <c r="C143" s="34" t="inlineStr"/>
      <c r="D143" s="33" t="inlineStr">
        <is>
          <r>
            <t xml:space="preserve">SINAPI</t>
          </r>
        </is>
      </c>
      <c r="E143" s="33" t="inlineStr"/>
      <c r="F143" s="33" t="inlineStr">
        <is>
          <r>
            <t xml:space="preserve">UN</t>
          </r>
        </is>
      </c>
      <c r="G143" s="35" t="n">
        <v>1.0</v>
      </c>
      <c r="H143" s="35" t="inlineStr"/>
      <c r="I143" s="36" t="n">
        <v>112.52</v>
      </c>
      <c r="J143" s="36" t="inlineStr"/>
      <c r="K143" s="36" t="n">
        <f>ROUND(ROUND(G143,8)*I143,2)</f>
        <v>112.52</v>
      </c>
    </row>
    <row r="144" customHeight="1" ht="29">
      <c r="A144" s="33" t="inlineStr">
        <is>
          <r>
            <t xml:space="preserve">91885</t>
          </r>
        </is>
      </c>
      <c r="B144" s="34" t="inlineStr">
        <is>
          <r>
            <t xml:space="preserve">LUVA PARA ELETRODUTO, PVC, ROSCÁVEL, DN 32 MM (1"), PARA CIRCUITOS TERMINAIS, INSTALADA EM PAREDE - FORNECIMENTO E INSTALAÇÃO. AF_03/2023</t>
          </r>
        </is>
      </c>
      <c r="C144" s="34" t="inlineStr"/>
      <c r="D144" s="33" t="inlineStr">
        <is>
          <r>
            <t xml:space="preserve">SINAPI</t>
          </r>
        </is>
      </c>
      <c r="E144" s="33" t="inlineStr"/>
      <c r="F144" s="33" t="inlineStr">
        <is>
          <r>
            <t xml:space="preserve">UN</t>
          </r>
        </is>
      </c>
      <c r="G144" s="35" t="n">
        <v>1.0</v>
      </c>
      <c r="H144" s="35" t="inlineStr"/>
      <c r="I144" s="36" t="n">
        <v>15.17</v>
      </c>
      <c r="J144" s="36" t="inlineStr"/>
      <c r="K144" s="36" t="n">
        <f>ROUND(ROUND(G144,8)*I144,2)</f>
        <v>15.17</v>
      </c>
    </row>
    <row r="145" customHeight="1" ht="15">
      <c r="A145" s="10" t="inlineStr"/>
      <c r="B145" s="10" t="inlineStr"/>
      <c r="C145" s="10" t="inlineStr"/>
      <c r="D145" s="10" t="inlineStr"/>
      <c r="E145" s="10" t="inlineStr"/>
      <c r="F145" s="10" t="inlineStr"/>
      <c r="G145" s="37" t="inlineStr">
        <is>
          <r>
            <t xml:space="preserve">TOTAL Serviço:</t>
          </r>
        </is>
      </c>
      <c r="H145" s="37" t="inlineStr"/>
      <c r="I145" s="37" t="inlineStr"/>
      <c r="J145" s="37" t="inlineStr"/>
      <c r="K145" s="38" t="n">
        <f>SUM(K134:K144)</f>
        <v>1761.46</v>
      </c>
    </row>
    <row r="146" customHeight="1" ht="15">
      <c r="A146" s="10" t="inlineStr"/>
      <c r="B146" s="10" t="inlineStr"/>
      <c r="C146" s="10" t="inlineStr"/>
      <c r="D146" s="10" t="inlineStr"/>
      <c r="E146" s="10" t="inlineStr"/>
      <c r="F146" s="10" t="inlineStr"/>
      <c r="G146" s="39" t="inlineStr">
        <is>
          <r>
            <t xml:space="preserve">VALOR:</t>
          </r>
        </is>
      </c>
      <c r="H146" s="39" t="inlineStr"/>
      <c r="I146" s="39" t="inlineStr"/>
      <c r="J146" s="39" t="inlineStr"/>
      <c r="K146" s="4" t="n">
        <f>SUM(K128,K132,K145)</f>
        <v>2250.26</v>
      </c>
    </row>
    <row r="147" customHeight="1" ht="10">
      <c r="A147" s="10" t="inlineStr"/>
      <c r="B147" s="10" t="inlineStr"/>
      <c r="C147" s="10" t="inlineStr"/>
      <c r="D147" s="10" t="inlineStr"/>
      <c r="E147" s="10" t="inlineStr"/>
      <c r="F147" s="10" t="inlineStr"/>
      <c r="G147" s="30" t="inlineStr"/>
      <c r="H147" s="30" t="inlineStr"/>
      <c r="I147" s="30" t="inlineStr"/>
      <c r="J147" s="30" t="inlineStr"/>
      <c r="K147" s="30" t="inlineStr"/>
    </row>
    <row r="148" customHeight="1" ht="20">
      <c r="A148" s="31" t="inlineStr">
        <is>
          <r>
            <t xml:space="preserve">2.8. 100599 ASSENTAMENTO DE POSTE DE CONCRETO COM COMPRIMENTO NOMINAL DE 9 M, CARGA NOMINAL DE 150 DAN, ENGASTAMENTO BASE CONCRETADA COM 1 M DE CONCRETO E 0,5 M DE SOLO (NÃO INCLUI FORNECIMENTO). AF_11/2019 (UN)</t>
          </r>
        </is>
      </c>
      <c r="B148" s="31" t="inlineStr"/>
      <c r="C148" s="31" t="inlineStr"/>
      <c r="D148" s="31" t="inlineStr"/>
      <c r="E148" s="31" t="inlineStr"/>
      <c r="F148" s="31" t="inlineStr"/>
      <c r="G148" s="31" t="inlineStr"/>
      <c r="H148" s="31" t="inlineStr"/>
      <c r="I148" s="31" t="inlineStr"/>
      <c r="J148" s="31" t="inlineStr"/>
      <c r="K148" s="31" t="inlineStr"/>
    </row>
    <row r="149" customHeight="1" ht="15">
      <c r="A149" s="32" t="inlineStr">
        <is>
          <r>
            <t xml:space="preserve">Equipamento Custo Horário</t>
          </r>
        </is>
      </c>
      <c r="B149" s="32" t="inlineStr"/>
      <c r="C149" s="32" t="inlineStr"/>
      <c r="D149" s="13" t="inlineStr">
        <is>
          <r>
            <t xml:space="preserve">FONTE</t>
          </r>
        </is>
      </c>
      <c r="E149" s="13" t="inlineStr"/>
      <c r="F149" s="13" t="inlineStr">
        <is>
          <r>
            <t xml:space="preserve">UNID</t>
          </r>
        </is>
      </c>
      <c r="G149" s="13" t="inlineStr">
        <is>
          <r>
            <t xml:space="preserve">COEFICIENTE</t>
          </r>
        </is>
      </c>
      <c r="H149" s="13" t="inlineStr"/>
      <c r="I149" s="13" t="inlineStr">
        <is>
          <r>
            <t xml:space="preserve">PREÇO UNITÁRIO</t>
          </r>
        </is>
      </c>
      <c r="J149" s="13" t="inlineStr"/>
      <c r="K149" s="13" t="inlineStr">
        <is>
          <r>
            <t xml:space="preserve">TOTAL</t>
          </r>
        </is>
      </c>
    </row>
    <row r="150" customHeight="1" ht="46">
      <c r="A150" s="33" t="inlineStr">
        <is>
          <r>
            <t xml:space="preserve">5928</t>
          </r>
        </is>
      </c>
      <c r="B150" s="34" t="inlineStr">
        <is>
          <r>
            <t xml:space="preserve">GUINDAUTO HIDRÁULICO, CAPACIDADE MÁXIMA DE CARGA 6200 KG, MOMENTO MÁXIMO DE CARGA 11,7 TM, ALCANCE MÁXIMO HORIZONTAL 9,70 M, INCLUSIVE CAMINHÃO TOCO PBT 16.000 KG, POTÊNCIA DE 189 CV - CHP DIURNO. AF_06/2014</t>
          </r>
        </is>
      </c>
      <c r="C150" s="34" t="inlineStr"/>
      <c r="D150" s="33" t="inlineStr">
        <is>
          <r>
            <t xml:space="preserve">SINAPI</t>
          </r>
        </is>
      </c>
      <c r="E150" s="33" t="inlineStr"/>
      <c r="F150" s="33" t="inlineStr">
        <is>
          <r>
            <t xml:space="preserve">CHP</t>
          </r>
        </is>
      </c>
      <c r="G150" s="35" t="n">
        <v>0.073</v>
      </c>
      <c r="H150" s="35" t="inlineStr"/>
      <c r="I150" s="36" t="n">
        <v>277.12</v>
      </c>
      <c r="J150" s="36" t="inlineStr"/>
      <c r="K150" s="36" t="n">
        <f>ROUND(ROUND(G150,8)*I150,2)</f>
        <v>20.22976</v>
      </c>
    </row>
    <row r="151" customHeight="1" ht="18">
      <c r="A151" s="10" t="inlineStr"/>
      <c r="B151" s="10" t="inlineStr"/>
      <c r="C151" s="10" t="inlineStr"/>
      <c r="D151" s="10" t="inlineStr"/>
      <c r="E151" s="10" t="inlineStr"/>
      <c r="F151" s="10" t="inlineStr"/>
      <c r="G151" s="37" t="inlineStr">
        <is>
          <r>
            <t xml:space="preserve">TOTAL Equipamento Custo Horário:</t>
          </r>
        </is>
      </c>
      <c r="H151" s="37" t="inlineStr"/>
      <c r="I151" s="37" t="inlineStr"/>
      <c r="J151" s="37" t="inlineStr"/>
      <c r="K151" s="38" t="n">
        <f>SUM(K150:K150)</f>
        <v>20.23</v>
      </c>
    </row>
    <row r="152" customHeight="1" ht="15">
      <c r="A152" s="32" t="inlineStr">
        <is>
          <r>
            <t xml:space="preserve">Material</t>
          </r>
        </is>
      </c>
      <c r="B152" s="32" t="inlineStr"/>
      <c r="C152" s="32" t="inlineStr"/>
      <c r="D152" s="13" t="inlineStr">
        <is>
          <r>
            <t xml:space="preserve">FONTE</t>
          </r>
        </is>
      </c>
      <c r="E152" s="13" t="inlineStr"/>
      <c r="F152" s="13" t="inlineStr">
        <is>
          <r>
            <t xml:space="preserve">UNID</t>
          </r>
        </is>
      </c>
      <c r="G152" s="13" t="inlineStr">
        <is>
          <r>
            <t xml:space="preserve">COEFICIENTE</t>
          </r>
        </is>
      </c>
      <c r="H152" s="13" t="inlineStr"/>
      <c r="I152" s="13" t="inlineStr">
        <is>
          <r>
            <t xml:space="preserve">PREÇO UNITÁRIO</t>
          </r>
        </is>
      </c>
      <c r="J152" s="13" t="inlineStr"/>
      <c r="K152" s="13" t="inlineStr">
        <is>
          <r>
            <t xml:space="preserve">TOTAL</t>
          </r>
        </is>
      </c>
    </row>
    <row r="153" customHeight="1" ht="15">
      <c r="A153" s="33" t="inlineStr">
        <is>
          <r>
            <t xml:space="preserve">00000863</t>
          </r>
        </is>
      </c>
      <c r="B153" s="34" t="inlineStr">
        <is>
          <r>
            <t xml:space="preserve">CABO DE COBRE NU 35 MM2 MEIO-DURO</t>
          </r>
        </is>
      </c>
      <c r="C153" s="34" t="inlineStr"/>
      <c r="D153" s="33" t="inlineStr">
        <is>
          <r>
            <t xml:space="preserve">SINAPI</t>
          </r>
        </is>
      </c>
      <c r="E153" s="33" t="inlineStr"/>
      <c r="F153" s="33" t="inlineStr">
        <is>
          <r>
            <t xml:space="preserve">M</t>
          </r>
        </is>
      </c>
      <c r="G153" s="35" t="n">
        <v>9.0</v>
      </c>
      <c r="H153" s="35" t="inlineStr"/>
      <c r="I153" s="36" t="n">
        <v>39.3</v>
      </c>
      <c r="J153" s="36" t="inlineStr"/>
      <c r="K153" s="36" t="n">
        <f>ROUND(ROUND(G153,8)*I153,2)</f>
        <v>353.7</v>
      </c>
    </row>
    <row r="154" customHeight="1" ht="15">
      <c r="A154" s="10" t="inlineStr"/>
      <c r="B154" s="10" t="inlineStr"/>
      <c r="C154" s="10" t="inlineStr"/>
      <c r="D154" s="10" t="inlineStr"/>
      <c r="E154" s="10" t="inlineStr"/>
      <c r="F154" s="10" t="inlineStr"/>
      <c r="G154" s="37" t="inlineStr">
        <is>
          <r>
            <t xml:space="preserve">TOTAL Material:</t>
          </r>
        </is>
      </c>
      <c r="H154" s="37" t="inlineStr"/>
      <c r="I154" s="37" t="inlineStr"/>
      <c r="J154" s="37" t="inlineStr"/>
      <c r="K154" s="38" t="n">
        <f>SUM(K153:K153)</f>
        <v>353.7</v>
      </c>
    </row>
    <row r="155" customHeight="1" ht="15">
      <c r="A155" s="32" t="inlineStr">
        <is>
          <r>
            <t xml:space="preserve">Mão de Obra com Encargos Complementares</t>
          </r>
        </is>
      </c>
      <c r="B155" s="32" t="inlineStr"/>
      <c r="C155" s="32" t="inlineStr"/>
      <c r="D155" s="13" t="inlineStr">
        <is>
          <r>
            <t xml:space="preserve">FONTE</t>
          </r>
        </is>
      </c>
      <c r="E155" s="13" t="inlineStr"/>
      <c r="F155" s="13" t="inlineStr">
        <is>
          <r>
            <t xml:space="preserve">UNID</t>
          </r>
        </is>
      </c>
      <c r="G155" s="13" t="inlineStr">
        <is>
          <r>
            <t xml:space="preserve">COEFICIENTE</t>
          </r>
        </is>
      </c>
      <c r="H155" s="13" t="inlineStr"/>
      <c r="I155" s="13" t="inlineStr">
        <is>
          <r>
            <t xml:space="preserve">PREÇO UNITÁRIO</t>
          </r>
        </is>
      </c>
      <c r="J155" s="13" t="inlineStr"/>
      <c r="K155" s="13" t="inlineStr">
        <is>
          <r>
            <t xml:space="preserve">TOTAL</t>
          </r>
        </is>
      </c>
    </row>
    <row r="156" customHeight="1" ht="21">
      <c r="A156" s="33" t="inlineStr">
        <is>
          <r>
            <t xml:space="preserve">88247</t>
          </r>
        </is>
      </c>
      <c r="B156" s="34" t="inlineStr">
        <is>
          <r>
            <t xml:space="preserve">AUXILIAR DE ELETRICISTA COM ENCARGOS COMPLEMENTARES</t>
          </r>
        </is>
      </c>
      <c r="C156" s="34" t="inlineStr"/>
      <c r="D156" s="33" t="inlineStr">
        <is>
          <r>
            <t xml:space="preserve">SINAPI</t>
          </r>
        </is>
      </c>
      <c r="E156" s="33" t="inlineStr"/>
      <c r="F156" s="33" t="inlineStr">
        <is>
          <r>
            <t xml:space="preserve">H</t>
          </r>
        </is>
      </c>
      <c r="G156" s="35" t="n">
        <v>0.924</v>
      </c>
      <c r="H156" s="35" t="inlineStr"/>
      <c r="I156" s="36" t="n">
        <v>25.15</v>
      </c>
      <c r="J156" s="36" t="inlineStr"/>
      <c r="K156" s="36" t="n">
        <f>ROUND(ROUND(G156,8)*I156,2)</f>
        <v>23.2386</v>
      </c>
    </row>
    <row r="157" customHeight="1" ht="15">
      <c r="A157" s="33" t="inlineStr">
        <is>
          <r>
            <t xml:space="preserve">88264</t>
          </r>
        </is>
      </c>
      <c r="B157" s="34" t="inlineStr">
        <is>
          <r>
            <t xml:space="preserve">ELETRICISTA COM ENCARGOS COMPLEMENTARES</t>
          </r>
        </is>
      </c>
      <c r="C157" s="34" t="inlineStr"/>
      <c r="D157" s="33" t="inlineStr">
        <is>
          <r>
            <t xml:space="preserve">SINAPI</t>
          </r>
        </is>
      </c>
      <c r="E157" s="33" t="inlineStr"/>
      <c r="F157" s="33" t="inlineStr">
        <is>
          <r>
            <t xml:space="preserve">H</t>
          </r>
        </is>
      </c>
      <c r="G157" s="35" t="n">
        <v>3.003</v>
      </c>
      <c r="H157" s="35" t="inlineStr"/>
      <c r="I157" s="36" t="n">
        <v>36.56</v>
      </c>
      <c r="J157" s="36" t="inlineStr"/>
      <c r="K157" s="36" t="n">
        <f>ROUND(ROUND(G157,8)*I157,2)</f>
        <v>109.78968</v>
      </c>
    </row>
    <row r="158" customHeight="1" ht="18">
      <c r="A158" s="10" t="inlineStr"/>
      <c r="B158" s="10" t="inlineStr"/>
      <c r="C158" s="10" t="inlineStr"/>
      <c r="D158" s="10" t="inlineStr"/>
      <c r="E158" s="10" t="inlineStr"/>
      <c r="F158" s="10" t="inlineStr"/>
      <c r="G158" s="37" t="inlineStr">
        <is>
          <r>
            <t xml:space="preserve">TOTAL Mão de Obra com Encargos Complementares:</t>
          </r>
        </is>
      </c>
      <c r="H158" s="37" t="inlineStr"/>
      <c r="I158" s="37" t="inlineStr"/>
      <c r="J158" s="37" t="inlineStr"/>
      <c r="K158" s="38" t="n">
        <f>SUM(K156:K157)</f>
        <v>133.03</v>
      </c>
    </row>
    <row r="159" customHeight="1" ht="15">
      <c r="A159" s="32" t="inlineStr">
        <is>
          <r>
            <t xml:space="preserve">Serviço</t>
          </r>
        </is>
      </c>
      <c r="B159" s="32" t="inlineStr"/>
      <c r="C159" s="32" t="inlineStr"/>
      <c r="D159" s="13" t="inlineStr">
        <is>
          <r>
            <t xml:space="preserve">FONTE</t>
          </r>
        </is>
      </c>
      <c r="E159" s="13" t="inlineStr"/>
      <c r="F159" s="13" t="inlineStr">
        <is>
          <r>
            <t xml:space="preserve">UNID</t>
          </r>
        </is>
      </c>
      <c r="G159" s="13" t="inlineStr">
        <is>
          <r>
            <t xml:space="preserve">COEFICIENTE</t>
          </r>
        </is>
      </c>
      <c r="H159" s="13" t="inlineStr"/>
      <c r="I159" s="13" t="inlineStr">
        <is>
          <r>
            <t xml:space="preserve">PREÇO UNITÁRIO</t>
          </r>
        </is>
      </c>
      <c r="J159" s="13" t="inlineStr"/>
      <c r="K159" s="13" t="inlineStr">
        <is>
          <r>
            <t xml:space="preserve">TOTAL</t>
          </r>
        </is>
      </c>
    </row>
    <row r="160" customHeight="1" ht="29">
      <c r="A160" s="33" t="inlineStr">
        <is>
          <r>
            <t xml:space="preserve">94962</t>
          </r>
        </is>
      </c>
      <c r="B160" s="34" t="inlineStr">
        <is>
          <r>
            <t xml:space="preserve">CONCRETO MAGRO PARA LASTRO, TRAÇO 1:4,5:4,5 (EM MASSA SECA DE CIMENTO/ AREIA MÉDIA/ BRITA 1) - PREPARO MECÂNICO COM BETONEIRA 400 L. AF_05/2021</t>
          </r>
        </is>
      </c>
      <c r="C160" s="34" t="inlineStr"/>
      <c r="D160" s="33" t="inlineStr">
        <is>
          <r>
            <t xml:space="preserve">SINAPI</t>
          </r>
        </is>
      </c>
      <c r="E160" s="33" t="inlineStr"/>
      <c r="F160" s="33" t="inlineStr">
        <is>
          <r>
            <t xml:space="preserve">M3</t>
          </r>
        </is>
      </c>
      <c r="G160" s="35" t="n">
        <v>0.146</v>
      </c>
      <c r="H160" s="35" t="inlineStr"/>
      <c r="I160" s="36" t="n">
        <v>435.55</v>
      </c>
      <c r="J160" s="36" t="inlineStr"/>
      <c r="K160" s="36" t="n">
        <f>ROUND(ROUND(G160,8)*I160,2)</f>
        <v>63.5903</v>
      </c>
    </row>
    <row r="161" customHeight="1" ht="15">
      <c r="A161" s="10" t="inlineStr"/>
      <c r="B161" s="10" t="inlineStr"/>
      <c r="C161" s="10" t="inlineStr"/>
      <c r="D161" s="10" t="inlineStr"/>
      <c r="E161" s="10" t="inlineStr"/>
      <c r="F161" s="10" t="inlineStr"/>
      <c r="G161" s="37" t="inlineStr">
        <is>
          <r>
            <t xml:space="preserve">TOTAL Serviço:</t>
          </r>
        </is>
      </c>
      <c r="H161" s="37" t="inlineStr"/>
      <c r="I161" s="37" t="inlineStr"/>
      <c r="J161" s="37" t="inlineStr"/>
      <c r="K161" s="38" t="n">
        <f>SUM(K160:K160)</f>
        <v>63.59</v>
      </c>
    </row>
    <row r="162" customHeight="1" ht="15">
      <c r="A162" s="10" t="inlineStr"/>
      <c r="B162" s="10" t="inlineStr"/>
      <c r="C162" s="10" t="inlineStr"/>
      <c r="D162" s="10" t="inlineStr"/>
      <c r="E162" s="10" t="inlineStr"/>
      <c r="F162" s="10" t="inlineStr"/>
      <c r="G162" s="39" t="inlineStr">
        <is>
          <r>
            <t xml:space="preserve">VALOR:</t>
          </r>
        </is>
      </c>
      <c r="H162" s="39" t="inlineStr"/>
      <c r="I162" s="39" t="inlineStr"/>
      <c r="J162" s="39" t="inlineStr"/>
      <c r="K162" s="4" t="n">
        <f>SUM(K151,K154,K158,K161)</f>
        <v>570.52</v>
      </c>
    </row>
    <row r="163" customHeight="1" ht="10">
      <c r="A163" s="10" t="inlineStr"/>
      <c r="B163" s="10" t="inlineStr"/>
      <c r="C163" s="10" t="inlineStr"/>
      <c r="D163" s="10" t="inlineStr"/>
      <c r="E163" s="10" t="inlineStr"/>
      <c r="F163" s="10" t="inlineStr"/>
      <c r="G163" s="30" t="inlineStr"/>
      <c r="H163" s="30" t="inlineStr"/>
      <c r="I163" s="30" t="inlineStr"/>
      <c r="J163" s="30" t="inlineStr"/>
      <c r="K163" s="30" t="inlineStr"/>
    </row>
    <row r="164" customHeight="1" ht="20">
      <c r="A164" s="31" t="inlineStr">
        <is>
          <r>
            <t xml:space="preserve">2.9. 00041196 POSTE DE CONCRETO ARMADO DE SECAO DUPLO T, EXTENSAO DE 9,00 M, RESISTENCIA DE 150 DAN, TIPO D (UN)</t>
          </r>
        </is>
      </c>
      <c r="B164" s="31" t="inlineStr"/>
      <c r="C164" s="31" t="inlineStr"/>
      <c r="D164" s="31" t="inlineStr"/>
      <c r="E164" s="31" t="inlineStr"/>
      <c r="F164" s="31" t="inlineStr"/>
      <c r="G164" s="31" t="inlineStr"/>
      <c r="H164" s="31" t="inlineStr"/>
      <c r="I164" s="31" t="inlineStr"/>
      <c r="J164" s="31" t="inlineStr"/>
      <c r="K164" s="31" t="inlineStr"/>
    </row>
    <row r="165" customHeight="1" ht="15">
      <c r="A165" s="32" t="inlineStr">
        <is>
          <r>
            <t xml:space="preserve">Material</t>
          </r>
        </is>
      </c>
      <c r="B165" s="32" t="inlineStr"/>
      <c r="C165" s="32" t="inlineStr"/>
      <c r="D165" s="13" t="inlineStr">
        <is>
          <r>
            <t xml:space="preserve">FONTE</t>
          </r>
        </is>
      </c>
      <c r="E165" s="13" t="inlineStr"/>
      <c r="F165" s="13" t="inlineStr">
        <is>
          <r>
            <t xml:space="preserve">UNID</t>
          </r>
        </is>
      </c>
      <c r="G165" s="13" t="inlineStr">
        <is>
          <r>
            <t xml:space="preserve">COEFICIENTE</t>
          </r>
        </is>
      </c>
      <c r="H165" s="13" t="inlineStr"/>
      <c r="I165" s="13" t="inlineStr">
        <is>
          <r>
            <t xml:space="preserve">PREÇO UNITÁRIO</t>
          </r>
        </is>
      </c>
      <c r="J165" s="13" t="inlineStr"/>
      <c r="K165" s="13" t="inlineStr">
        <is>
          <r>
            <t xml:space="preserve">TOTAL</t>
          </r>
        </is>
      </c>
    </row>
    <row r="166" customHeight="1" ht="21">
      <c r="A166" s="33" t="inlineStr">
        <is>
          <r>
            <t xml:space="preserve">00041196</t>
          </r>
        </is>
      </c>
      <c r="B166" s="34" t="inlineStr">
        <is>
          <r>
            <t xml:space="preserve">POSTE DE CONCRETO ARMADO DE SECAO DUPLO T, EXTENSAO DE 9,00 M, RESISTENCIA DE 150 DAN, TIPO D</t>
          </r>
        </is>
      </c>
      <c r="C166" s="34" t="inlineStr"/>
      <c r="D166" s="33" t="inlineStr">
        <is>
          <r>
            <t xml:space="preserve">SINAPI</t>
          </r>
        </is>
      </c>
      <c r="E166" s="33" t="inlineStr"/>
      <c r="F166" s="33" t="inlineStr">
        <is>
          <r>
            <t xml:space="preserve">UN</t>
          </r>
        </is>
      </c>
      <c r="G166" s="35" t="n">
        <v>1.0</v>
      </c>
      <c r="H166" s="35" t="inlineStr"/>
      <c r="I166" s="36" t="n">
        <v>802.01</v>
      </c>
      <c r="J166" s="36" t="inlineStr"/>
      <c r="K166" s="36" t="n">
        <f>ROUND(ROUND(G166,8)*I166,2)</f>
        <v>802.01</v>
      </c>
    </row>
    <row r="167" customHeight="1" ht="15">
      <c r="A167" s="10" t="inlineStr"/>
      <c r="B167" s="10" t="inlineStr"/>
      <c r="C167" s="10" t="inlineStr"/>
      <c r="D167" s="10" t="inlineStr"/>
      <c r="E167" s="10" t="inlineStr"/>
      <c r="F167" s="10" t="inlineStr"/>
      <c r="G167" s="37" t="inlineStr">
        <is>
          <r>
            <t xml:space="preserve">TOTAL Material:</t>
          </r>
        </is>
      </c>
      <c r="H167" s="37" t="inlineStr"/>
      <c r="I167" s="37" t="inlineStr"/>
      <c r="J167" s="37" t="inlineStr"/>
      <c r="K167" s="38" t="n">
        <f>SUM(K166:K166)</f>
        <v>802.01</v>
      </c>
    </row>
    <row r="168" customHeight="1" ht="15">
      <c r="A168" s="10" t="inlineStr"/>
      <c r="B168" s="10" t="inlineStr"/>
      <c r="C168" s="10" t="inlineStr"/>
      <c r="D168" s="10" t="inlineStr"/>
      <c r="E168" s="10" t="inlineStr"/>
      <c r="F168" s="10" t="inlineStr"/>
      <c r="G168" s="39" t="inlineStr">
        <is>
          <r>
            <t xml:space="preserve">VALOR:</t>
          </r>
        </is>
      </c>
      <c r="H168" s="39" t="inlineStr"/>
      <c r="I168" s="39" t="inlineStr"/>
      <c r="J168" s="39" t="inlineStr"/>
      <c r="K168" s="4" t="n">
        <f>SUM(K167)</f>
        <v>802.01</v>
      </c>
    </row>
    <row r="169" customHeight="1" ht="10">
      <c r="A169" s="10" t="inlineStr"/>
      <c r="B169" s="10" t="inlineStr"/>
      <c r="C169" s="10" t="inlineStr"/>
      <c r="D169" s="10" t="inlineStr"/>
      <c r="E169" s="10" t="inlineStr"/>
      <c r="F169" s="10" t="inlineStr"/>
      <c r="G169" s="30" t="inlineStr"/>
      <c r="H169" s="30" t="inlineStr"/>
      <c r="I169" s="30" t="inlineStr"/>
      <c r="J169" s="30" t="inlineStr"/>
      <c r="K169" s="30" t="inlineStr"/>
    </row>
    <row r="170" customHeight="1" ht="20">
      <c r="A170" s="31" t="inlineStr">
        <is>
          <r>
            <t xml:space="preserve">3.1. 1619003 Demolição mecânica de concreto armado com escavadeira hidráulica (m³)</t>
          </r>
        </is>
      </c>
      <c r="B170" s="31" t="inlineStr"/>
      <c r="C170" s="31" t="inlineStr"/>
      <c r="D170" s="31" t="inlineStr"/>
      <c r="E170" s="31" t="inlineStr"/>
      <c r="F170" s="31" t="inlineStr"/>
      <c r="G170" s="31" t="inlineStr"/>
      <c r="H170" s="31" t="inlineStr"/>
      <c r="I170" s="31" t="inlineStr"/>
      <c r="J170" s="31" t="inlineStr"/>
      <c r="K170" s="31" t="inlineStr"/>
    </row>
    <row r="171" customHeight="1" ht="13">
      <c r="A171" s="46" t="inlineStr">
        <is>
          <r>
            <t xml:space="preserve">EQUIPAMENTOS</t>
          </r>
        </is>
      </c>
      <c r="B171" s="46" t="inlineStr"/>
      <c r="C171" s="46" t="inlineStr"/>
      <c r="D171" s="47" t="inlineStr">
        <is>
          <r>
            <t xml:space="preserve">QUANT</t>
          </r>
        </is>
      </c>
      <c r="E171" s="2" t="inlineStr">
        <is>
          <r>
            <t xml:space="preserve">UTILIZAÇÃO</t>
          </r>
        </is>
      </c>
      <c r="F171" s="2" t="inlineStr"/>
      <c r="G171" s="2" t="inlineStr">
        <is>
          <r>
            <t xml:space="preserve">CUSTO OPERACIONAL</t>
          </r>
        </is>
      </c>
      <c r="H171" s="2" t="inlineStr"/>
      <c r="I171" s="2" t="inlineStr"/>
      <c r="J171" s="2" t="inlineStr"/>
      <c r="K171" s="2" t="inlineStr">
        <is>
          <r>
            <t xml:space="preserve">CUSTO HORÁRIO</t>
          </r>
        </is>
      </c>
    </row>
    <row r="172" customHeight="1" ht="12">
      <c r="A172" s="46" t="inlineStr"/>
      <c r="B172" s="46" t="inlineStr"/>
      <c r="C172" s="46" t="inlineStr"/>
      <c r="D172" s="47" t="inlineStr"/>
      <c r="E172" s="13" t="inlineStr">
        <is>
          <r>
            <t xml:space="preserve">PROD</t>
          </r>
        </is>
      </c>
      <c r="F172" s="13" t="inlineStr">
        <is>
          <r>
            <t xml:space="preserve">IMPR</t>
          </r>
        </is>
      </c>
      <c r="G172" s="13" t="inlineStr">
        <is>
          <r>
            <t xml:space="preserve">PROD</t>
          </r>
        </is>
      </c>
      <c r="H172" s="13" t="inlineStr"/>
      <c r="I172" s="13" t="inlineStr">
        <is>
          <r>
            <t xml:space="preserve">IMPR</t>
          </r>
        </is>
      </c>
      <c r="J172" s="13" t="inlineStr"/>
      <c r="K172" s="2" t="inlineStr"/>
    </row>
    <row r="173" customHeight="1" ht="15">
      <c r="A173" s="6" t="inlineStr">
        <is>
          <r>
            <t xml:space="preserve">E9127</t>
          </r>
        </is>
      </c>
      <c r="B173" s="5" t="inlineStr">
        <is>
          <r>
            <t xml:space="preserve">Escavadeira hidráulica com martelo hidráulico de 520 kg - 75 kW</t>
          </r>
        </is>
      </c>
      <c r="C173" s="5" t="inlineStr"/>
      <c r="D173" s="42" t="n">
        <v>1.0</v>
      </c>
      <c r="E173" s="48" t="n">
        <v>1.0</v>
      </c>
      <c r="F173" s="48" t="n">
        <v>0.0</v>
      </c>
      <c r="G173" s="44" t="n">
        <v>390.1797</v>
      </c>
      <c r="H173" s="44" t="inlineStr"/>
      <c r="I173" s="44" t="n">
        <v>181.3445</v>
      </c>
      <c r="J173" s="44" t="inlineStr"/>
      <c r="K173" s="44" t="n">
        <f>ROUND(D173*(ROUND(E173*G173,4)+ROUND(F173*I173,4)),4)</f>
        <v>390.1797</v>
      </c>
    </row>
    <row r="174" customHeight="1" ht="15">
      <c r="A174" s="1" t="inlineStr"/>
      <c r="B174" s="1" t="inlineStr"/>
      <c r="C174" s="1" t="inlineStr"/>
      <c r="D174" s="1" t="inlineStr"/>
      <c r="E174" s="1" t="inlineStr"/>
      <c r="F174" s="1" t="inlineStr"/>
      <c r="G174" s="11" t="inlineStr">
        <is>
          <r>
            <t xml:space="preserve">TOTAL EQUIPAMENTOS:</t>
          </r>
        </is>
      </c>
      <c r="H174" s="11" t="inlineStr"/>
      <c r="I174" s="11" t="inlineStr"/>
      <c r="J174" s="11" t="inlineStr"/>
      <c r="K174" s="49" t="n">
        <f>SUM(K172:K173)</f>
        <v>390.1797</v>
      </c>
    </row>
    <row r="175" customHeight="1" ht="15">
      <c r="A175" s="10" t="inlineStr"/>
      <c r="B175" s="10" t="inlineStr"/>
      <c r="C175" s="10" t="inlineStr"/>
      <c r="D175" s="10" t="inlineStr"/>
      <c r="E175" s="10" t="inlineStr"/>
      <c r="F175" s="10" t="inlineStr"/>
      <c r="G175" s="39" t="inlineStr">
        <is>
          <r>
            <t xml:space="preserve">Custo Horário da Execução:</t>
          </r>
        </is>
      </c>
      <c r="H175" s="39" t="inlineStr"/>
      <c r="I175" s="39" t="inlineStr"/>
      <c r="J175" s="39" t="inlineStr"/>
      <c r="K175" s="44" t="n">
        <f>SUM(K174)</f>
        <v>390.1797</v>
      </c>
    </row>
    <row r="176" customHeight="1" ht="15">
      <c r="A176" s="10" t="inlineStr"/>
      <c r="B176" s="10" t="inlineStr"/>
      <c r="C176" s="10" t="inlineStr"/>
      <c r="D176" s="10" t="inlineStr"/>
      <c r="E176" s="10" t="inlineStr"/>
      <c r="F176" s="10" t="inlineStr"/>
      <c r="G176" s="39" t="inlineStr">
        <is>
          <r>
            <t xml:space="preserve">Produção da Equipe:</t>
          </r>
        </is>
      </c>
      <c r="H176" s="39" t="inlineStr"/>
      <c r="I176" s="39" t="inlineStr"/>
      <c r="J176" s="39" t="inlineStr"/>
      <c r="K176" s="45" t="n">
        <v>8.30252</v>
      </c>
    </row>
    <row r="177" customHeight="1" ht="15">
      <c r="A177" s="10" t="inlineStr"/>
      <c r="B177" s="10" t="inlineStr"/>
      <c r="C177" s="10" t="inlineStr"/>
      <c r="D177" s="10" t="inlineStr"/>
      <c r="E177" s="10" t="inlineStr"/>
      <c r="F177" s="10" t="inlineStr"/>
      <c r="G177" s="39" t="inlineStr">
        <is>
          <r>
            <t xml:space="preserve">Custo Unitário da Execução:</t>
          </r>
        </is>
      </c>
      <c r="H177" s="39" t="inlineStr"/>
      <c r="I177" s="39" t="inlineStr"/>
      <c r="J177" s="39" t="inlineStr"/>
      <c r="K177" s="44" t="n">
        <f>ROUND(K175/K176,4)</f>
        <v>46.9953</v>
      </c>
    </row>
    <row r="178" customHeight="1" ht="20">
      <c r="A178" s="40" t="inlineStr">
        <is>
          <r>
            <t xml:space="preserve">MATERIAIS</t>
          </r>
        </is>
      </c>
      <c r="B178" s="40" t="inlineStr"/>
      <c r="C178" s="40" t="inlineStr"/>
      <c r="D178" s="40" t="inlineStr"/>
      <c r="E178" s="40" t="inlineStr"/>
      <c r="F178" s="2" t="inlineStr">
        <is>
          <r>
            <t xml:space="preserve">UNID</t>
          </r>
        </is>
      </c>
      <c r="G178" s="2" t="inlineStr">
        <is>
          <r>
            <t xml:space="preserve">CONSUMO</t>
          </r>
        </is>
      </c>
      <c r="H178" s="2" t="inlineStr"/>
      <c r="I178" s="2" t="inlineStr">
        <is>
          <r>
            <t xml:space="preserve">VALOR UNITÁRIO</t>
          </r>
        </is>
      </c>
      <c r="J178" s="2" t="inlineStr"/>
      <c r="K178" s="2" t="inlineStr">
        <is>
          <r>
            <t xml:space="preserve">CUSTO UNITÁRIO</t>
          </r>
        </is>
      </c>
    </row>
    <row r="179" customHeight="1" ht="15">
      <c r="A179" s="6" t="inlineStr">
        <is>
          <r>
            <t xml:space="preserve">M0603</t>
          </r>
        </is>
      </c>
      <c r="B179" s="5" t="inlineStr">
        <is>
          <r>
            <t xml:space="preserve">Ponteiro para rompedor hidráulico de 520 kg</t>
          </r>
        </is>
      </c>
      <c r="C179" s="5" t="inlineStr"/>
      <c r="D179" s="5" t="inlineStr"/>
      <c r="E179" s="5" t="inlineStr"/>
      <c r="F179" s="6" t="inlineStr">
        <is>
          <r>
            <t xml:space="preserve">un</t>
          </r>
        </is>
      </c>
      <c r="G179" s="42" t="n">
        <v>7.1E-4</v>
      </c>
      <c r="H179" s="42" t="inlineStr"/>
      <c r="I179" s="8" t="n">
        <v>5860.9905</v>
      </c>
      <c r="J179" s="8" t="inlineStr"/>
      <c r="K179" s="8" t="n">
        <f>ROUND(ROUND(G179,8)*I179,2)</f>
        <v>4.161303255</v>
      </c>
    </row>
    <row r="180" customHeight="1" ht="15">
      <c r="A180" s="1" t="inlineStr"/>
      <c r="B180" s="1" t="inlineStr"/>
      <c r="C180" s="1" t="inlineStr"/>
      <c r="D180" s="1" t="inlineStr"/>
      <c r="E180" s="1" t="inlineStr"/>
      <c r="F180" s="1" t="inlineStr"/>
      <c r="G180" s="11" t="inlineStr">
        <is>
          <r>
            <t xml:space="preserve">TOTAL MATERIAIS:</t>
          </r>
        </is>
      </c>
      <c r="H180" s="11" t="inlineStr"/>
      <c r="I180" s="11" t="inlineStr"/>
      <c r="J180" s="11" t="inlineStr"/>
      <c r="K180" s="4" t="n">
        <f>SUM(K179:K179)</f>
        <v>4.1613</v>
      </c>
    </row>
    <row r="181" customHeight="1" ht="20">
      <c r="A181" s="40" t="inlineStr">
        <is>
          <r>
            <t xml:space="preserve">SERVIÇOS</t>
          </r>
        </is>
      </c>
      <c r="B181" s="40" t="inlineStr"/>
      <c r="C181" s="40" t="inlineStr"/>
      <c r="D181" s="40" t="inlineStr"/>
      <c r="E181" s="40" t="inlineStr"/>
      <c r="F181" s="2" t="inlineStr">
        <is>
          <r>
            <t xml:space="preserve">UNID</t>
          </r>
        </is>
      </c>
      <c r="G181" s="2" t="inlineStr">
        <is>
          <r>
            <t xml:space="preserve">CONSUMO</t>
          </r>
        </is>
      </c>
      <c r="H181" s="2" t="inlineStr"/>
      <c r="I181" s="2" t="inlineStr">
        <is>
          <r>
            <t xml:space="preserve">PREÇO UNITÁRIO</t>
          </r>
        </is>
      </c>
      <c r="J181" s="2" t="inlineStr"/>
      <c r="K181" s="2" t="inlineStr">
        <is>
          <r>
            <t xml:space="preserve">CUSTO UNITÁRIO</t>
          </r>
        </is>
      </c>
    </row>
    <row r="182" customHeight="1" ht="15">
      <c r="A182" s="6" t="inlineStr">
        <is>
          <r>
            <t xml:space="preserve">1416201</t>
          </r>
        </is>
      </c>
      <c r="B182" s="5" t="inlineStr">
        <is>
          <r>
            <t xml:space="preserve">Corte de barras de aço CA-50 com maçarico oxiacetileno</t>
          </r>
        </is>
      </c>
      <c r="C182" s="5" t="inlineStr"/>
      <c r="D182" s="5" t="inlineStr"/>
      <c r="E182" s="5" t="inlineStr"/>
      <c r="F182" s="6" t="inlineStr">
        <is>
          <r>
            <t xml:space="preserve">cm²</t>
          </r>
        </is>
      </c>
      <c r="G182" s="50" t="n">
        <v>40.0</v>
      </c>
      <c r="H182" s="50" t="inlineStr"/>
      <c r="I182" s="8" t="n">
        <v>0.23</v>
      </c>
      <c r="J182" s="8" t="inlineStr"/>
      <c r="K182" s="8" t="n">
        <f>ROUND(ROUND(G182,8)*I182,2)</f>
        <v>9.2</v>
      </c>
    </row>
    <row r="183" customHeight="1" ht="15">
      <c r="A183" s="1" t="inlineStr"/>
      <c r="B183" s="1" t="inlineStr"/>
      <c r="C183" s="1" t="inlineStr"/>
      <c r="D183" s="1" t="inlineStr"/>
      <c r="E183" s="1" t="inlineStr"/>
      <c r="F183" s="1" t="inlineStr"/>
      <c r="G183" s="11" t="inlineStr">
        <is>
          <r>
            <t xml:space="preserve">TOTAL SERVIÇOS:</t>
          </r>
        </is>
      </c>
      <c r="H183" s="11" t="inlineStr"/>
      <c r="I183" s="11" t="inlineStr"/>
      <c r="J183" s="11" t="inlineStr"/>
      <c r="K183" s="4" t="n">
        <f>SUM(K182:K182)</f>
        <v>9.2</v>
      </c>
    </row>
    <row r="184" customHeight="1" ht="15">
      <c r="A184" s="40" t="inlineStr">
        <is>
          <r>
            <t xml:space="preserve">TRANSPORTE - TEMPO FIXO</t>
          </r>
        </is>
      </c>
      <c r="B184" s="40" t="inlineStr"/>
      <c r="C184" s="40" t="inlineStr"/>
      <c r="D184" s="13" t="inlineStr">
        <is>
          <r>
            <t xml:space="preserve">UNIDADE</t>
          </r>
        </is>
      </c>
      <c r="E184" s="13" t="inlineStr">
        <is>
          <r>
            <t xml:space="preserve">CODIGO</t>
          </r>
        </is>
      </c>
      <c r="F184" s="13" t="inlineStr"/>
      <c r="G184" s="13" t="inlineStr">
        <is>
          <r>
            <t xml:space="preserve">CONSUMO</t>
          </r>
        </is>
      </c>
      <c r="H184" s="13" t="inlineStr"/>
      <c r="I184" s="13" t="inlineStr">
        <is>
          <r>
            <t xml:space="preserve">PREÇO UNITÁRIO</t>
          </r>
        </is>
      </c>
      <c r="J184" s="13" t="inlineStr"/>
      <c r="K184" s="13" t="inlineStr">
        <is>
          <r>
            <t xml:space="preserve">CUSTO UNITÁRIO</t>
          </r>
        </is>
      </c>
    </row>
    <row r="185" customHeight="1" ht="20">
      <c r="A185" s="51" t="inlineStr">
        <is>
          <r>
            <t xml:space="preserve">M3512</t>
          </r>
        </is>
      </c>
      <c r="B185" s="52" t="inlineStr">
        <is>
          <r>
            <t xml:space="preserve">Material demolido - concreto armado (Caminhão basculante com capacidade de 6 m³ - 136 kW)</t>
          </r>
        </is>
      </c>
      <c r="C185" s="52" t="inlineStr"/>
      <c r="D185" s="51" t="inlineStr">
        <is>
          <r>
            <t xml:space="preserve">t</t>
          </r>
        </is>
      </c>
      <c r="E185" s="51" t="inlineStr">
        <is>
          <r>
            <t xml:space="preserve">5914675</t>
          </r>
        </is>
      </c>
      <c r="F185" s="51" t="inlineStr"/>
      <c r="G185" s="53" t="n">
        <v>2.5</v>
      </c>
      <c r="H185" s="53" t="inlineStr"/>
      <c r="I185" s="54" t="n">
        <v>2.96</v>
      </c>
      <c r="J185" s="54" t="inlineStr"/>
      <c r="K185" s="54" t="n">
        <f>ROUND(ROUND(G185,8)*I185,2)</f>
        <v>7.4</v>
      </c>
    </row>
    <row r="186" customHeight="1" ht="15">
      <c r="A186" s="1" t="inlineStr"/>
      <c r="B186" s="1" t="inlineStr"/>
      <c r="C186" s="1" t="inlineStr"/>
      <c r="D186" s="1" t="inlineStr"/>
      <c r="E186" s="1" t="inlineStr"/>
      <c r="F186" s="1" t="inlineStr"/>
      <c r="G186" s="11" t="inlineStr">
        <is>
          <r>
            <t xml:space="preserve">TRANSPORTE - TEMPO FIXO:</t>
          </r>
        </is>
      </c>
      <c r="H186" s="11" t="inlineStr"/>
      <c r="I186" s="11" t="inlineStr"/>
      <c r="J186" s="11" t="inlineStr"/>
      <c r="K186" s="8" t="n">
        <f>SUM(K185:K185)</f>
        <v>7.4</v>
      </c>
    </row>
    <row r="187" customHeight="1" ht="13">
      <c r="A187" s="40" t="inlineStr">
        <is>
          <r>
            <t xml:space="preserve">MOMENTO DE TRANSPORTE</t>
          </r>
        </is>
      </c>
      <c r="B187" s="40" t="inlineStr"/>
      <c r="C187" s="13" t="inlineStr">
        <is>
          <r>
            <t xml:space="preserve">UND</t>
          </r>
        </is>
      </c>
      <c r="D187" s="13" t="inlineStr">
        <is>
          <r>
            <t xml:space="preserve">QUANTIDADE</t>
          </r>
        </is>
      </c>
      <c r="E187" s="13" t="inlineStr">
        <is>
          <r>
            <t xml:space="preserve">LN</t>
          </r>
        </is>
      </c>
      <c r="F187" s="13" t="inlineStr"/>
      <c r="G187" s="13" t="inlineStr">
        <is>
          <r>
            <t xml:space="preserve">RP</t>
          </r>
        </is>
      </c>
      <c r="H187" s="13" t="inlineStr"/>
      <c r="I187" s="13" t="inlineStr">
        <is>
          <r>
            <t xml:space="preserve">P</t>
          </r>
        </is>
      </c>
      <c r="J187" s="13" t="inlineStr"/>
      <c r="K187" s="13" t="inlineStr">
        <is>
          <r>
            <t xml:space="preserve">CUSTO UNITÁRIO</t>
          </r>
        </is>
      </c>
    </row>
    <row r="188" customHeight="1" ht="12">
      <c r="A188" s="40" t="inlineStr"/>
      <c r="B188" s="40" t="inlineStr"/>
      <c r="C188" s="13" t="inlineStr"/>
      <c r="D188" s="13" t="inlineStr"/>
      <c r="E188" s="13" t="inlineStr">
        <is>
          <r>
            <t xml:space="preserve">DMT</t>
          </r>
        </is>
      </c>
      <c r="F188" s="13" t="inlineStr">
        <is>
          <r>
            <t xml:space="preserve">R$</t>
          </r>
        </is>
      </c>
      <c r="G188" s="13" t="inlineStr">
        <is>
          <r>
            <t xml:space="preserve">DMT</t>
          </r>
        </is>
      </c>
      <c r="H188" s="13" t="inlineStr">
        <is>
          <r>
            <t xml:space="preserve">R$</t>
          </r>
        </is>
      </c>
      <c r="I188" s="13" t="inlineStr">
        <is>
          <r>
            <t xml:space="preserve">DMT</t>
          </r>
        </is>
      </c>
      <c r="J188" s="13" t="inlineStr">
        <is>
          <r>
            <t xml:space="preserve">R$</t>
          </r>
        </is>
      </c>
      <c r="K188" s="13" t="inlineStr"/>
    </row>
    <row r="189" customHeight="1" ht="20">
      <c r="A189" s="51" t="inlineStr">
        <is>
          <r>
            <t xml:space="preserve">M3512</t>
          </r>
        </is>
      </c>
      <c r="B189" s="52" t="inlineStr">
        <is>
          <r>
            <t xml:space="preserve">Material demolido - concreto armado (Caminhão basculante com capacidade de 6 m³ - 136 kW)</t>
          </r>
        </is>
      </c>
      <c r="C189" s="51" t="inlineStr">
        <is>
          <r>
            <t xml:space="preserve">tkm</t>
          </r>
        </is>
      </c>
      <c r="D189" s="53" t="n">
        <v>2.5</v>
      </c>
      <c r="E189" s="55" t="n">
        <v>0.0</v>
      </c>
      <c r="F189" s="54" t="n">
        <v>1.27</v>
      </c>
      <c r="G189" s="55" t="n">
        <v>0.0</v>
      </c>
      <c r="H189" s="54" t="n">
        <v>1.01</v>
      </c>
      <c r="I189" s="55" t="n">
        <v>0.0</v>
      </c>
      <c r="J189" s="54" t="n">
        <v>0.81</v>
      </c>
      <c r="K189" s="54" t="n">
        <f>ROUND(D189*(ROUND(E189*F189,2)+ROUND(G189*H189,2)+ROUND(I189*J189,2)),2)</f>
        <v>0.0</v>
      </c>
    </row>
    <row r="190" customHeight="1" ht="15">
      <c r="A190" s="1" t="inlineStr"/>
      <c r="B190" s="1" t="inlineStr"/>
      <c r="C190" s="1" t="inlineStr"/>
      <c r="D190" s="1" t="inlineStr"/>
      <c r="E190" s="1" t="inlineStr"/>
      <c r="F190" s="1" t="inlineStr"/>
      <c r="G190" s="11" t="inlineStr">
        <is>
          <r>
            <t xml:space="preserve">MOMENTO DE TRANSPORTE:</t>
          </r>
        </is>
      </c>
      <c r="H190" s="11" t="inlineStr"/>
      <c r="I190" s="11" t="inlineStr"/>
      <c r="J190" s="11" t="inlineStr"/>
      <c r="K190" s="8" t="n">
        <f>SUM(K188:K189)</f>
        <v>0.0</v>
      </c>
    </row>
    <row r="191" customHeight="1" ht="15">
      <c r="A191" s="10" t="inlineStr"/>
      <c r="B191" s="10" t="inlineStr"/>
      <c r="C191" s="10" t="inlineStr"/>
      <c r="D191" s="10" t="inlineStr"/>
      <c r="E191" s="10" t="inlineStr"/>
      <c r="F191" s="10" t="inlineStr"/>
      <c r="G191" s="39" t="inlineStr">
        <is>
          <r>
            <t xml:space="preserve">Custo Direto Total:</t>
          </r>
        </is>
      </c>
      <c r="H191" s="39" t="inlineStr"/>
      <c r="I191" s="39" t="inlineStr"/>
      <c r="J191" s="39" t="inlineStr"/>
      <c r="K191" s="8" t="n">
        <f>SUM(K177,K180,K183,K186,K190)</f>
        <v>67.7566</v>
      </c>
    </row>
    <row r="192" customHeight="1" ht="15">
      <c r="A192" s="10" t="inlineStr"/>
      <c r="B192" s="10" t="inlineStr"/>
      <c r="C192" s="10" t="inlineStr"/>
      <c r="D192" s="10" t="inlineStr"/>
      <c r="E192" s="10" t="inlineStr"/>
      <c r="F192" s="10" t="inlineStr"/>
      <c r="G192" s="39" t="inlineStr">
        <is>
          <r>
            <t xml:space="preserve">VALOR:</t>
          </r>
        </is>
      </c>
      <c r="H192" s="39" t="inlineStr"/>
      <c r="I192" s="39" t="inlineStr"/>
      <c r="J192" s="39" t="inlineStr"/>
      <c r="K192" s="4" t="n">
        <f>SUM(K191)</f>
        <v>67.76</v>
      </c>
    </row>
    <row r="193" customHeight="1" ht="10">
      <c r="A193" s="10" t="inlineStr"/>
      <c r="B193" s="10" t="inlineStr"/>
      <c r="C193" s="10" t="inlineStr"/>
      <c r="D193" s="10" t="inlineStr"/>
      <c r="E193" s="10" t="inlineStr"/>
      <c r="F193" s="10" t="inlineStr"/>
      <c r="G193" s="30" t="inlineStr"/>
      <c r="H193" s="30" t="inlineStr"/>
      <c r="I193" s="30" t="inlineStr"/>
      <c r="J193" s="30" t="inlineStr"/>
      <c r="K193" s="30" t="inlineStr"/>
    </row>
    <row r="194" customHeight="1" ht="20">
      <c r="A194" s="31" t="inlineStr">
        <is>
          <r>
            <t xml:space="preserve">3.2. 100984 CARGA, MANOBRA E DESCARGA DE ENTULHO EM CAMINHÃO BASCULANTE 18 M³ - CARGA COM ESCAVADEIRA HIDRÁULICA (CAÇAMBA DE 0,80 M³ / 111 HP) E DESCARGA LIVRE (UNIDADE: M3). AF_07/2020 (M3)</t>
          </r>
        </is>
      </c>
      <c r="B194" s="31" t="inlineStr"/>
      <c r="C194" s="31" t="inlineStr"/>
      <c r="D194" s="31" t="inlineStr"/>
      <c r="E194" s="31" t="inlineStr"/>
      <c r="F194" s="31" t="inlineStr"/>
      <c r="G194" s="31" t="inlineStr"/>
      <c r="H194" s="31" t="inlineStr"/>
      <c r="I194" s="31" t="inlineStr"/>
      <c r="J194" s="31" t="inlineStr"/>
      <c r="K194" s="31" t="inlineStr"/>
    </row>
    <row r="195" customHeight="1" ht="15">
      <c r="A195" s="32" t="inlineStr">
        <is>
          <r>
            <t xml:space="preserve">Equipamento Custo Horário</t>
          </r>
        </is>
      </c>
      <c r="B195" s="32" t="inlineStr"/>
      <c r="C195" s="32" t="inlineStr"/>
      <c r="D195" s="13" t="inlineStr">
        <is>
          <r>
            <t xml:space="preserve">FONTE</t>
          </r>
        </is>
      </c>
      <c r="E195" s="13" t="inlineStr"/>
      <c r="F195" s="13" t="inlineStr">
        <is>
          <r>
            <t xml:space="preserve">UNID</t>
          </r>
        </is>
      </c>
      <c r="G195" s="13" t="inlineStr">
        <is>
          <r>
            <t xml:space="preserve">COEFICIENTE</t>
          </r>
        </is>
      </c>
      <c r="H195" s="13" t="inlineStr"/>
      <c r="I195" s="13" t="inlineStr">
        <is>
          <r>
            <t xml:space="preserve">PREÇO UNITÁRIO</t>
          </r>
        </is>
      </c>
      <c r="J195" s="13" t="inlineStr"/>
      <c r="K195" s="13" t="inlineStr">
        <is>
          <r>
            <t xml:space="preserve">TOTAL</t>
          </r>
        </is>
      </c>
    </row>
    <row r="196" customHeight="1" ht="38">
      <c r="A196" s="33" t="inlineStr">
        <is>
          <r>
            <t xml:space="preserve">89884</t>
          </r>
        </is>
      </c>
      <c r="B196" s="34" t="inlineStr">
        <is>
          <r>
            <t xml:space="preserve">CAMINHÃO BASCULANTE 18 M3, COM CAVALO MECÂNICO DE CAPACIDADE MÁXIMA DE TRAÇÃO COMBINADO DE 45000 KG, POTÊNCIA 330 CV, INCLUSIVE SEMIREBOQUE COM CAÇAMBA METÁLICA - CHI DIURNO. AF_12/2014</t>
          </r>
        </is>
      </c>
      <c r="C196" s="34" t="inlineStr"/>
      <c r="D196" s="33" t="inlineStr">
        <is>
          <r>
            <t xml:space="preserve">SINAPI</t>
          </r>
        </is>
      </c>
      <c r="E196" s="33" t="inlineStr"/>
      <c r="F196" s="33" t="inlineStr">
        <is>
          <r>
            <t xml:space="preserve">CHI</t>
          </r>
        </is>
      </c>
      <c r="G196" s="35" t="n">
        <v>0.0095</v>
      </c>
      <c r="H196" s="35" t="inlineStr"/>
      <c r="I196" s="36" t="n">
        <v>93.11</v>
      </c>
      <c r="J196" s="36" t="inlineStr"/>
      <c r="K196" s="36" t="n">
        <f>ROUND(ROUND(G196,8)*I196,2)</f>
        <v>0.884545</v>
      </c>
    </row>
    <row r="197" customHeight="1" ht="38">
      <c r="A197" s="33" t="inlineStr">
        <is>
          <r>
            <t xml:space="preserve">89883</t>
          </r>
        </is>
      </c>
      <c r="B197" s="34" t="inlineStr">
        <is>
          <r>
            <t xml:space="preserve">CAMINHÃO BASCULANTE 18 M3, COM CAVALO MECÂNICO DE CAPACIDADE MÁXIMA DE TRAÇÃO COMBINADO DE 45000 KG, POTÊNCIA 330 CV, INCLUSIVE SEMIREBOQUE COM CAÇAMBA METÁLICA - CHP DIURNO. AF_12/2014</t>
          </r>
        </is>
      </c>
      <c r="C197" s="34" t="inlineStr"/>
      <c r="D197" s="33" t="inlineStr">
        <is>
          <r>
            <t xml:space="preserve">SINAPI</t>
          </r>
        </is>
      </c>
      <c r="E197" s="33" t="inlineStr"/>
      <c r="F197" s="33" t="inlineStr">
        <is>
          <r>
            <t xml:space="preserve">CHP</t>
          </r>
        </is>
      </c>
      <c r="G197" s="35" t="n">
        <v>0.0153</v>
      </c>
      <c r="H197" s="35" t="inlineStr"/>
      <c r="I197" s="36" t="n">
        <v>363.41</v>
      </c>
      <c r="J197" s="36" t="inlineStr"/>
      <c r="K197" s="36" t="n">
        <f>ROUND(ROUND(G197,8)*I197,2)</f>
        <v>5.560173</v>
      </c>
    </row>
    <row r="198" customHeight="1" ht="29">
      <c r="A198" s="33" t="inlineStr">
        <is>
          <r>
            <t xml:space="preserve">5632</t>
          </r>
        </is>
      </c>
      <c r="B198" s="34" t="inlineStr">
        <is>
          <r>
            <t xml:space="preserve">ESCAVADEIRA HIDRÁULICA SOBRE ESTEIRAS, CAÇAMBA 0,80 M3, PESO OPERACIONAL 17 T, POTENCIA BRUTA 111 HP - CHI DIURNO. AF_06/2014</t>
          </r>
        </is>
      </c>
      <c r="C198" s="34" t="inlineStr"/>
      <c r="D198" s="33" t="inlineStr">
        <is>
          <r>
            <t xml:space="preserve">SINAPI</t>
          </r>
        </is>
      </c>
      <c r="E198" s="33" t="inlineStr"/>
      <c r="F198" s="33" t="inlineStr">
        <is>
          <r>
            <t xml:space="preserve">CHI</t>
          </r>
        </is>
      </c>
      <c r="G198" s="35" t="n">
        <v>0.0074</v>
      </c>
      <c r="H198" s="35" t="inlineStr"/>
      <c r="I198" s="36" t="n">
        <v>95.53</v>
      </c>
      <c r="J198" s="36" t="inlineStr"/>
      <c r="K198" s="36" t="n">
        <f>ROUND(ROUND(G198,8)*I198,2)</f>
        <v>0.706922</v>
      </c>
    </row>
    <row r="199" customHeight="1" ht="29">
      <c r="A199" s="33" t="inlineStr">
        <is>
          <r>
            <t xml:space="preserve">5631</t>
          </r>
        </is>
      </c>
      <c r="B199" s="34" t="inlineStr">
        <is>
          <r>
            <t xml:space="preserve">ESCAVADEIRA HIDRÁULICA SOBRE ESTEIRAS, CAÇAMBA 0,80 M3, PESO OPERACIONAL 17 T, POTENCIA BRUTA 111 HP - CHP DIURNO. AF_06/2014</t>
          </r>
        </is>
      </c>
      <c r="C199" s="34" t="inlineStr"/>
      <c r="D199" s="33" t="inlineStr">
        <is>
          <r>
            <t xml:space="preserve">SINAPI</t>
          </r>
        </is>
      </c>
      <c r="E199" s="33" t="inlineStr"/>
      <c r="F199" s="33" t="inlineStr">
        <is>
          <r>
            <t xml:space="preserve">CHP</t>
          </r>
        </is>
      </c>
      <c r="G199" s="35" t="n">
        <v>0.0083</v>
      </c>
      <c r="H199" s="35" t="inlineStr"/>
      <c r="I199" s="36" t="n">
        <v>223.17</v>
      </c>
      <c r="J199" s="36" t="inlineStr"/>
      <c r="K199" s="36" t="n">
        <f>ROUND(ROUND(G199,8)*I199,2)</f>
        <v>1.852311</v>
      </c>
    </row>
    <row r="200" customHeight="1" ht="18">
      <c r="A200" s="10" t="inlineStr"/>
      <c r="B200" s="10" t="inlineStr"/>
      <c r="C200" s="10" t="inlineStr"/>
      <c r="D200" s="10" t="inlineStr"/>
      <c r="E200" s="10" t="inlineStr"/>
      <c r="F200" s="10" t="inlineStr"/>
      <c r="G200" s="37" t="inlineStr">
        <is>
          <r>
            <t xml:space="preserve">TOTAL Equipamento Custo Horário:</t>
          </r>
        </is>
      </c>
      <c r="H200" s="37" t="inlineStr"/>
      <c r="I200" s="37" t="inlineStr"/>
      <c r="J200" s="37" t="inlineStr"/>
      <c r="K200" s="38" t="n">
        <f>SUM(K196:K199)</f>
        <v>9.0</v>
      </c>
    </row>
    <row r="201" customHeight="1" ht="15">
      <c r="A201" s="10" t="inlineStr"/>
      <c r="B201" s="10" t="inlineStr"/>
      <c r="C201" s="10" t="inlineStr"/>
      <c r="D201" s="10" t="inlineStr"/>
      <c r="E201" s="10" t="inlineStr"/>
      <c r="F201" s="10" t="inlineStr"/>
      <c r="G201" s="39" t="inlineStr">
        <is>
          <r>
            <t xml:space="preserve">VALOR:</t>
          </r>
        </is>
      </c>
      <c r="H201" s="39" t="inlineStr"/>
      <c r="I201" s="39" t="inlineStr"/>
      <c r="J201" s="39" t="inlineStr"/>
      <c r="K201" s="4" t="n">
        <f>SUM(K200)</f>
        <v>8.99</v>
      </c>
    </row>
    <row r="202" customHeight="1" ht="10">
      <c r="A202" s="10" t="inlineStr"/>
      <c r="B202" s="10" t="inlineStr"/>
      <c r="C202" s="10" t="inlineStr"/>
      <c r="D202" s="10" t="inlineStr"/>
      <c r="E202" s="10" t="inlineStr"/>
      <c r="F202" s="10" t="inlineStr"/>
      <c r="G202" s="30" t="inlineStr"/>
      <c r="H202" s="30" t="inlineStr"/>
      <c r="I202" s="30" t="inlineStr"/>
      <c r="J202" s="30" t="inlineStr"/>
      <c r="K202" s="30" t="inlineStr"/>
    </row>
    <row r="203" customHeight="1" ht="20">
      <c r="A203" s="31" t="inlineStr">
        <is>
          <r>
            <t xml:space="preserve">3.3. 95877 TRANSPORTE COM CAMINHÃO BASCULANTE DE 18 M³, EM VIA URBANA PAVIMENTADA, DMT ATÉ 30 KM (UNIDADE: M3XKM). AF_07/2020 (M3XKM)</t>
          </r>
        </is>
      </c>
      <c r="B203" s="31" t="inlineStr"/>
      <c r="C203" s="31" t="inlineStr"/>
      <c r="D203" s="31" t="inlineStr"/>
      <c r="E203" s="31" t="inlineStr"/>
      <c r="F203" s="31" t="inlineStr"/>
      <c r="G203" s="31" t="inlineStr"/>
      <c r="H203" s="31" t="inlineStr"/>
      <c r="I203" s="31" t="inlineStr"/>
      <c r="J203" s="31" t="inlineStr"/>
      <c r="K203" s="31" t="inlineStr"/>
    </row>
    <row r="204" customHeight="1" ht="15">
      <c r="A204" s="32" t="inlineStr">
        <is>
          <r>
            <t xml:space="preserve">Equipamento Custo Horário</t>
          </r>
        </is>
      </c>
      <c r="B204" s="32" t="inlineStr"/>
      <c r="C204" s="32" t="inlineStr"/>
      <c r="D204" s="13" t="inlineStr">
        <is>
          <r>
            <t xml:space="preserve">FONTE</t>
          </r>
        </is>
      </c>
      <c r="E204" s="13" t="inlineStr"/>
      <c r="F204" s="13" t="inlineStr">
        <is>
          <r>
            <t xml:space="preserve">UNID</t>
          </r>
        </is>
      </c>
      <c r="G204" s="13" t="inlineStr">
        <is>
          <r>
            <t xml:space="preserve">COEFICIENTE</t>
          </r>
        </is>
      </c>
      <c r="H204" s="13" t="inlineStr"/>
      <c r="I204" s="13" t="inlineStr">
        <is>
          <r>
            <t xml:space="preserve">PREÇO UNITÁRIO</t>
          </r>
        </is>
      </c>
      <c r="J204" s="13" t="inlineStr"/>
      <c r="K204" s="13" t="inlineStr">
        <is>
          <r>
            <t xml:space="preserve">TOTAL</t>
          </r>
        </is>
      </c>
    </row>
    <row r="205" customHeight="1" ht="38">
      <c r="A205" s="33" t="inlineStr">
        <is>
          <r>
            <t xml:space="preserve">89884</t>
          </r>
        </is>
      </c>
      <c r="B205" s="34" t="inlineStr">
        <is>
          <r>
            <t xml:space="preserve">CAMINHÃO BASCULANTE 18 M3, COM CAVALO MECÂNICO DE CAPACIDADE MÁXIMA DE TRAÇÃO COMBINADO DE 45000 KG, POTÊNCIA 330 CV, INCLUSIVE SEMIREBOQUE COM CAÇAMBA METÁLICA - CHI DIURNO. AF_12/2014</t>
          </r>
        </is>
      </c>
      <c r="C205" s="34" t="inlineStr"/>
      <c r="D205" s="33" t="inlineStr">
        <is>
          <r>
            <t xml:space="preserve">SINAPI</t>
          </r>
        </is>
      </c>
      <c r="E205" s="33" t="inlineStr"/>
      <c r="F205" s="33" t="inlineStr">
        <is>
          <r>
            <t xml:space="preserve">CHI</t>
          </r>
        </is>
      </c>
      <c r="G205" s="35" t="n">
        <v>0.002</v>
      </c>
      <c r="H205" s="35" t="inlineStr"/>
      <c r="I205" s="36" t="n">
        <v>93.11</v>
      </c>
      <c r="J205" s="36" t="inlineStr"/>
      <c r="K205" s="36" t="n">
        <f>ROUND(ROUND(G205,8)*I205,2)</f>
        <v>0.18622</v>
      </c>
    </row>
    <row r="206" customHeight="1" ht="38">
      <c r="A206" s="33" t="inlineStr">
        <is>
          <r>
            <t xml:space="preserve">89883</t>
          </r>
        </is>
      </c>
      <c r="B206" s="34" t="inlineStr">
        <is>
          <r>
            <t xml:space="preserve">CAMINHÃO BASCULANTE 18 M3, COM CAVALO MECÂNICO DE CAPACIDADE MÁXIMA DE TRAÇÃO COMBINADO DE 45000 KG, POTÊNCIA 330 CV, INCLUSIVE SEMIREBOQUE COM CAÇAMBA METÁLICA - CHP DIURNO. AF_12/2014</t>
          </r>
        </is>
      </c>
      <c r="C206" s="34" t="inlineStr"/>
      <c r="D206" s="33" t="inlineStr">
        <is>
          <r>
            <t xml:space="preserve">SINAPI</t>
          </r>
        </is>
      </c>
      <c r="E206" s="33" t="inlineStr"/>
      <c r="F206" s="33" t="inlineStr">
        <is>
          <r>
            <t xml:space="preserve">CHP</t>
          </r>
        </is>
      </c>
      <c r="G206" s="35" t="n">
        <v>0.0046</v>
      </c>
      <c r="H206" s="35" t="inlineStr"/>
      <c r="I206" s="36" t="n">
        <v>363.41</v>
      </c>
      <c r="J206" s="36" t="inlineStr"/>
      <c r="K206" s="36" t="n">
        <f>ROUND(ROUND(G206,8)*I206,2)</f>
        <v>1.671686</v>
      </c>
    </row>
    <row r="207" customHeight="1" ht="18">
      <c r="A207" s="10" t="inlineStr"/>
      <c r="B207" s="10" t="inlineStr"/>
      <c r="C207" s="10" t="inlineStr"/>
      <c r="D207" s="10" t="inlineStr"/>
      <c r="E207" s="10" t="inlineStr"/>
      <c r="F207" s="10" t="inlineStr"/>
      <c r="G207" s="37" t="inlineStr">
        <is>
          <r>
            <t xml:space="preserve">TOTAL Equipamento Custo Horário:</t>
          </r>
        </is>
      </c>
      <c r="H207" s="37" t="inlineStr"/>
      <c r="I207" s="37" t="inlineStr"/>
      <c r="J207" s="37" t="inlineStr"/>
      <c r="K207" s="38" t="n">
        <f>SUM(K205:K206)</f>
        <v>1.86</v>
      </c>
    </row>
    <row r="208" customHeight="1" ht="15">
      <c r="A208" s="10" t="inlineStr"/>
      <c r="B208" s="10" t="inlineStr"/>
      <c r="C208" s="10" t="inlineStr"/>
      <c r="D208" s="10" t="inlineStr"/>
      <c r="E208" s="10" t="inlineStr"/>
      <c r="F208" s="10" t="inlineStr"/>
      <c r="G208" s="39" t="inlineStr">
        <is>
          <r>
            <t xml:space="preserve">VALOR:</t>
          </r>
        </is>
      </c>
      <c r="H208" s="39" t="inlineStr"/>
      <c r="I208" s="39" t="inlineStr"/>
      <c r="J208" s="39" t="inlineStr"/>
      <c r="K208" s="4" t="n">
        <f>SUM(K207)</f>
        <v>1.85</v>
      </c>
    </row>
    <row r="209" customHeight="1" ht="10">
      <c r="A209" s="10" t="inlineStr"/>
      <c r="B209" s="10" t="inlineStr"/>
      <c r="C209" s="10" t="inlineStr"/>
      <c r="D209" s="10" t="inlineStr"/>
      <c r="E209" s="10" t="inlineStr"/>
      <c r="F209" s="10" t="inlineStr"/>
      <c r="G209" s="30" t="inlineStr"/>
      <c r="H209" s="30" t="inlineStr"/>
      <c r="I209" s="30" t="inlineStr"/>
      <c r="J209" s="30" t="inlineStr"/>
      <c r="K209" s="30" t="inlineStr"/>
    </row>
    <row r="210" customHeight="1" ht="20">
      <c r="A210" s="31" t="inlineStr">
        <is>
          <r>
            <t xml:space="preserve">4.1. 98525 LIMPEZA MECANIZADA DE CAMADA VEGETAL, VEGETAÇÃO E PEQUENAS ÁRVORES (DIÂMETRO DE TRONCO MENOR QUE 0,20 M), COM TRATOR DE ESTEIRAS. AF_03/2024 (M2)</t>
          </r>
        </is>
      </c>
      <c r="B210" s="31" t="inlineStr"/>
      <c r="C210" s="31" t="inlineStr"/>
      <c r="D210" s="31" t="inlineStr"/>
      <c r="E210" s="31" t="inlineStr"/>
      <c r="F210" s="31" t="inlineStr"/>
      <c r="G210" s="31" t="inlineStr"/>
      <c r="H210" s="31" t="inlineStr"/>
      <c r="I210" s="31" t="inlineStr"/>
      <c r="J210" s="31" t="inlineStr"/>
      <c r="K210" s="31" t="inlineStr"/>
    </row>
    <row r="211" customHeight="1" ht="15">
      <c r="A211" s="32" t="inlineStr">
        <is>
          <r>
            <t xml:space="preserve">Equipamento Custo Horário</t>
          </r>
        </is>
      </c>
      <c r="B211" s="32" t="inlineStr"/>
      <c r="C211" s="32" t="inlineStr"/>
      <c r="D211" s="13" t="inlineStr">
        <is>
          <r>
            <t xml:space="preserve">FONTE</t>
          </r>
        </is>
      </c>
      <c r="E211" s="13" t="inlineStr"/>
      <c r="F211" s="13" t="inlineStr">
        <is>
          <r>
            <t xml:space="preserve">UNID</t>
          </r>
        </is>
      </c>
      <c r="G211" s="13" t="inlineStr">
        <is>
          <r>
            <t xml:space="preserve">COEFICIENTE</t>
          </r>
        </is>
      </c>
      <c r="H211" s="13" t="inlineStr"/>
      <c r="I211" s="13" t="inlineStr">
        <is>
          <r>
            <t xml:space="preserve">PREÇO UNITÁRIO</t>
          </r>
        </is>
      </c>
      <c r="J211" s="13" t="inlineStr"/>
      <c r="K211" s="13" t="inlineStr">
        <is>
          <r>
            <t xml:space="preserve">TOTAL</t>
          </r>
        </is>
      </c>
    </row>
    <row r="212" customHeight="1" ht="29">
      <c r="A212" s="33" t="inlineStr">
        <is>
          <r>
            <t xml:space="preserve">89031</t>
          </r>
        </is>
      </c>
      <c r="B212" s="34" t="inlineStr">
        <is>
          <r>
            <t xml:space="preserve">TRATOR DE ESTEIRAS, POTÊNCIA 100 HP, PESO OPERACIONAL 9,4 T, COM LÂMINA 2,19 M3 - CHI DIURNO. AF_06/2014</t>
          </r>
        </is>
      </c>
      <c r="C212" s="34" t="inlineStr"/>
      <c r="D212" s="33" t="inlineStr">
        <is>
          <r>
            <t xml:space="preserve">SINAPI</t>
          </r>
        </is>
      </c>
      <c r="E212" s="33" t="inlineStr"/>
      <c r="F212" s="33" t="inlineStr">
        <is>
          <r>
            <t xml:space="preserve">CHI</t>
          </r>
        </is>
      </c>
      <c r="G212" s="35" t="n">
        <v>0.0029</v>
      </c>
      <c r="H212" s="35" t="inlineStr"/>
      <c r="I212" s="36" t="n">
        <v>75.08</v>
      </c>
      <c r="J212" s="36" t="inlineStr"/>
      <c r="K212" s="36" t="n">
        <f>ROUND(ROUND(G212,8)*I212,2)</f>
        <v>0.217732</v>
      </c>
    </row>
    <row r="213" customHeight="1" ht="29">
      <c r="A213" s="33" t="inlineStr">
        <is>
          <r>
            <t xml:space="preserve">89032</t>
          </r>
        </is>
      </c>
      <c r="B213" s="34" t="inlineStr">
        <is>
          <r>
            <t xml:space="preserve">TRATOR DE ESTEIRAS, POTÊNCIA 100 HP, PESO OPERACIONAL 9,4 T, COM LÂMINA 2,19 M3 - CHP DIURNO. AF_06/2014</t>
          </r>
        </is>
      </c>
      <c r="C213" s="34" t="inlineStr"/>
      <c r="D213" s="33" t="inlineStr">
        <is>
          <r>
            <t xml:space="preserve">SINAPI</t>
          </r>
        </is>
      </c>
      <c r="E213" s="33" t="inlineStr"/>
      <c r="F213" s="33" t="inlineStr">
        <is>
          <r>
            <t xml:space="preserve">CHP</t>
          </r>
        </is>
      </c>
      <c r="G213" s="35" t="n">
        <v>0.0017</v>
      </c>
      <c r="H213" s="35" t="inlineStr"/>
      <c r="I213" s="36" t="n">
        <v>191.65</v>
      </c>
      <c r="J213" s="36" t="inlineStr"/>
      <c r="K213" s="36" t="n">
        <f>ROUND(ROUND(G213,8)*I213,2)</f>
        <v>0.325805</v>
      </c>
    </row>
    <row r="214" customHeight="1" ht="18">
      <c r="A214" s="10" t="inlineStr"/>
      <c r="B214" s="10" t="inlineStr"/>
      <c r="C214" s="10" t="inlineStr"/>
      <c r="D214" s="10" t="inlineStr"/>
      <c r="E214" s="10" t="inlineStr"/>
      <c r="F214" s="10" t="inlineStr"/>
      <c r="G214" s="37" t="inlineStr">
        <is>
          <r>
            <t xml:space="preserve">TOTAL Equipamento Custo Horário:</t>
          </r>
        </is>
      </c>
      <c r="H214" s="37" t="inlineStr"/>
      <c r="I214" s="37" t="inlineStr"/>
      <c r="J214" s="37" t="inlineStr"/>
      <c r="K214" s="38" t="n">
        <f>SUM(K212:K213)</f>
        <v>0.55</v>
      </c>
    </row>
    <row r="215" customHeight="1" ht="15">
      <c r="A215" s="32" t="inlineStr">
        <is>
          <r>
            <t xml:space="preserve">Mão de Obra com Encargos Complementares</t>
          </r>
        </is>
      </c>
      <c r="B215" s="32" t="inlineStr"/>
      <c r="C215" s="32" t="inlineStr"/>
      <c r="D215" s="13" t="inlineStr">
        <is>
          <r>
            <t xml:space="preserve">FONTE</t>
          </r>
        </is>
      </c>
      <c r="E215" s="13" t="inlineStr"/>
      <c r="F215" s="13" t="inlineStr">
        <is>
          <r>
            <t xml:space="preserve">UNID</t>
          </r>
        </is>
      </c>
      <c r="G215" s="13" t="inlineStr">
        <is>
          <r>
            <t xml:space="preserve">COEFICIENTE</t>
          </r>
        </is>
      </c>
      <c r="H215" s="13" t="inlineStr"/>
      <c r="I215" s="13" t="inlineStr">
        <is>
          <r>
            <t xml:space="preserve">PREÇO UNITÁRIO</t>
          </r>
        </is>
      </c>
      <c r="J215" s="13" t="inlineStr"/>
      <c r="K215" s="13" t="inlineStr">
        <is>
          <r>
            <t xml:space="preserve">TOTAL</t>
          </r>
        </is>
      </c>
    </row>
    <row r="216" customHeight="1" ht="15">
      <c r="A216" s="33" t="inlineStr">
        <is>
          <r>
            <t xml:space="preserve">88441</t>
          </r>
        </is>
      </c>
      <c r="B216" s="34" t="inlineStr">
        <is>
          <r>
            <t xml:space="preserve">JARDINEIRO COM ENCARGOS COMPLEMENTARES</t>
          </r>
        </is>
      </c>
      <c r="C216" s="34" t="inlineStr"/>
      <c r="D216" s="33" t="inlineStr">
        <is>
          <r>
            <t xml:space="preserve">SINAPI</t>
          </r>
        </is>
      </c>
      <c r="E216" s="33" t="inlineStr"/>
      <c r="F216" s="33" t="inlineStr">
        <is>
          <r>
            <t xml:space="preserve">H</t>
          </r>
        </is>
      </c>
      <c r="G216" s="35" t="n">
        <v>0.0046</v>
      </c>
      <c r="H216" s="35" t="inlineStr"/>
      <c r="I216" s="36" t="n">
        <v>23.95</v>
      </c>
      <c r="J216" s="36" t="inlineStr"/>
      <c r="K216" s="36" t="n">
        <f>ROUND(ROUND(G216,8)*I216,2)</f>
        <v>0.11017</v>
      </c>
    </row>
    <row r="217" customHeight="1" ht="18">
      <c r="A217" s="10" t="inlineStr"/>
      <c r="B217" s="10" t="inlineStr"/>
      <c r="C217" s="10" t="inlineStr"/>
      <c r="D217" s="10" t="inlineStr"/>
      <c r="E217" s="10" t="inlineStr"/>
      <c r="F217" s="10" t="inlineStr"/>
      <c r="G217" s="37" t="inlineStr">
        <is>
          <r>
            <t xml:space="preserve">TOTAL Mão de Obra com Encargos Complementares:</t>
          </r>
        </is>
      </c>
      <c r="H217" s="37" t="inlineStr"/>
      <c r="I217" s="37" t="inlineStr"/>
      <c r="J217" s="37" t="inlineStr"/>
      <c r="K217" s="38" t="n">
        <f>SUM(K216:K216)</f>
        <v>0.11</v>
      </c>
    </row>
    <row r="218" customHeight="1" ht="15">
      <c r="A218" s="10" t="inlineStr"/>
      <c r="B218" s="10" t="inlineStr"/>
      <c r="C218" s="10" t="inlineStr"/>
      <c r="D218" s="10" t="inlineStr"/>
      <c r="E218" s="10" t="inlineStr"/>
      <c r="F218" s="10" t="inlineStr"/>
      <c r="G218" s="39" t="inlineStr">
        <is>
          <r>
            <t xml:space="preserve">VALOR:</t>
          </r>
        </is>
      </c>
      <c r="H218" s="39" t="inlineStr"/>
      <c r="I218" s="39" t="inlineStr"/>
      <c r="J218" s="39" t="inlineStr"/>
      <c r="K218" s="4" t="n">
        <f>SUM(K214,K217)</f>
        <v>0.64</v>
      </c>
    </row>
    <row r="219" customHeight="1" ht="10">
      <c r="A219" s="10" t="inlineStr"/>
      <c r="B219" s="10" t="inlineStr"/>
      <c r="C219" s="10" t="inlineStr"/>
      <c r="D219" s="10" t="inlineStr"/>
      <c r="E219" s="10" t="inlineStr"/>
      <c r="F219" s="10" t="inlineStr"/>
      <c r="G219" s="30" t="inlineStr"/>
      <c r="H219" s="30" t="inlineStr"/>
      <c r="I219" s="30" t="inlineStr"/>
      <c r="J219" s="30" t="inlineStr"/>
      <c r="K219" s="30" t="inlineStr"/>
    </row>
    <row r="220" customHeight="1" ht="20">
      <c r="A220" s="31" t="inlineStr">
        <is>
          <r>
            <t xml:space="preserve">4.2. 101147 ESCAVAÇÃO HORIZONTAL, INCLUINDO CARGA, DESCARGA E TRANSPORTE EM SOLO DE 1A CATEGORIA COM TRATOR DE ESTEIRAS (347HP/LÂMINA: 8,70M3) E CAMINHÃO BASCULANTE DE 14M3, DMT ATÉ 200M. AF_07/2020 (M3)</t>
          </r>
        </is>
      </c>
      <c r="B220" s="31" t="inlineStr"/>
      <c r="C220" s="31" t="inlineStr"/>
      <c r="D220" s="31" t="inlineStr"/>
      <c r="E220" s="31" t="inlineStr"/>
      <c r="F220" s="31" t="inlineStr"/>
      <c r="G220" s="31" t="inlineStr"/>
      <c r="H220" s="31" t="inlineStr"/>
      <c r="I220" s="31" t="inlineStr"/>
      <c r="J220" s="31" t="inlineStr"/>
      <c r="K220" s="31" t="inlineStr"/>
    </row>
    <row r="221" customHeight="1" ht="15">
      <c r="A221" s="32" t="inlineStr">
        <is>
          <r>
            <t xml:space="preserve">Equipamento Custo Horário</t>
          </r>
        </is>
      </c>
      <c r="B221" s="32" t="inlineStr"/>
      <c r="C221" s="32" t="inlineStr"/>
      <c r="D221" s="13" t="inlineStr">
        <is>
          <r>
            <t xml:space="preserve">FONTE</t>
          </r>
        </is>
      </c>
      <c r="E221" s="13" t="inlineStr"/>
      <c r="F221" s="13" t="inlineStr">
        <is>
          <r>
            <t xml:space="preserve">UNID</t>
          </r>
        </is>
      </c>
      <c r="G221" s="13" t="inlineStr">
        <is>
          <r>
            <t xml:space="preserve">COEFICIENTE</t>
          </r>
        </is>
      </c>
      <c r="H221" s="13" t="inlineStr"/>
      <c r="I221" s="13" t="inlineStr">
        <is>
          <r>
            <t xml:space="preserve">PREÇO UNITÁRIO</t>
          </r>
        </is>
      </c>
      <c r="J221" s="13" t="inlineStr"/>
      <c r="K221" s="13" t="inlineStr">
        <is>
          <r>
            <t xml:space="preserve">TOTAL</t>
          </r>
        </is>
      </c>
    </row>
    <row r="222" customHeight="1" ht="29">
      <c r="A222" s="33" t="inlineStr">
        <is>
          <r>
            <t xml:space="preserve">5857</t>
          </r>
        </is>
      </c>
      <c r="B222" s="34" t="inlineStr">
        <is>
          <r>
            <t xml:space="preserve">TRATOR DE ESTEIRAS, POTÊNCIA 347 HP, PESO OPERACIONAL 38,5 T, COM LÂMINA 8,70 M3 - CHI DIURNO. AF_06/2014</t>
          </r>
        </is>
      </c>
      <c r="C222" s="34" t="inlineStr"/>
      <c r="D222" s="33" t="inlineStr">
        <is>
          <r>
            <t xml:space="preserve">SINAPI</t>
          </r>
        </is>
      </c>
      <c r="E222" s="33" t="inlineStr"/>
      <c r="F222" s="33" t="inlineStr">
        <is>
          <r>
            <t xml:space="preserve">CHI</t>
          </r>
        </is>
      </c>
      <c r="G222" s="35" t="n">
        <v>0.0049</v>
      </c>
      <c r="H222" s="35" t="inlineStr"/>
      <c r="I222" s="36" t="n">
        <v>217.0</v>
      </c>
      <c r="J222" s="36" t="inlineStr"/>
      <c r="K222" s="36" t="n">
        <f>ROUND(ROUND(G222,8)*I222,2)</f>
        <v>1.0633</v>
      </c>
    </row>
    <row r="223" customHeight="1" ht="29">
      <c r="A223" s="33" t="inlineStr">
        <is>
          <r>
            <t xml:space="preserve">5855</t>
          </r>
        </is>
      </c>
      <c r="B223" s="34" t="inlineStr">
        <is>
          <r>
            <t xml:space="preserve">TRATOR DE ESTEIRAS, POTÊNCIA 347 HP, PESO OPERACIONAL 38,5 T, COM LÂMINA 8,70 M3 - CHP DIURNO. AF_06/2014</t>
          </r>
        </is>
      </c>
      <c r="C223" s="34" t="inlineStr"/>
      <c r="D223" s="33" t="inlineStr">
        <is>
          <r>
            <t xml:space="preserve">SINAPI</t>
          </r>
        </is>
      </c>
      <c r="E223" s="33" t="inlineStr"/>
      <c r="F223" s="33" t="inlineStr">
        <is>
          <r>
            <t xml:space="preserve">CHP</t>
          </r>
        </is>
      </c>
      <c r="G223" s="35" t="n">
        <v>0.0029</v>
      </c>
      <c r="H223" s="35" t="inlineStr"/>
      <c r="I223" s="36" t="n">
        <v>663.73</v>
      </c>
      <c r="J223" s="36" t="inlineStr"/>
      <c r="K223" s="36" t="n">
        <f>ROUND(ROUND(G223,8)*I223,2)</f>
        <v>1.924817</v>
      </c>
    </row>
    <row r="224" customHeight="1" ht="18">
      <c r="A224" s="10" t="inlineStr"/>
      <c r="B224" s="10" t="inlineStr"/>
      <c r="C224" s="10" t="inlineStr"/>
      <c r="D224" s="10" t="inlineStr"/>
      <c r="E224" s="10" t="inlineStr"/>
      <c r="F224" s="10" t="inlineStr"/>
      <c r="G224" s="37" t="inlineStr">
        <is>
          <r>
            <t xml:space="preserve">TOTAL Equipamento Custo Horário:</t>
          </r>
        </is>
      </c>
      <c r="H224" s="37" t="inlineStr"/>
      <c r="I224" s="37" t="inlineStr"/>
      <c r="J224" s="37" t="inlineStr"/>
      <c r="K224" s="38" t="n">
        <f>SUM(K222:K223)</f>
        <v>2.98</v>
      </c>
    </row>
    <row r="225" customHeight="1" ht="15">
      <c r="A225" s="32" t="inlineStr">
        <is>
          <r>
            <t xml:space="preserve">Mão de Obra com Encargos Complementares</t>
          </r>
        </is>
      </c>
      <c r="B225" s="32" t="inlineStr"/>
      <c r="C225" s="32" t="inlineStr"/>
      <c r="D225" s="13" t="inlineStr">
        <is>
          <r>
            <t xml:space="preserve">FONTE</t>
          </r>
        </is>
      </c>
      <c r="E225" s="13" t="inlineStr"/>
      <c r="F225" s="13" t="inlineStr">
        <is>
          <r>
            <t xml:space="preserve">UNID</t>
          </r>
        </is>
      </c>
      <c r="G225" s="13" t="inlineStr">
        <is>
          <r>
            <t xml:space="preserve">COEFICIENTE</t>
          </r>
        </is>
      </c>
      <c r="H225" s="13" t="inlineStr"/>
      <c r="I225" s="13" t="inlineStr">
        <is>
          <r>
            <t xml:space="preserve">PREÇO UNITÁRIO</t>
          </r>
        </is>
      </c>
      <c r="J225" s="13" t="inlineStr"/>
      <c r="K225" s="13" t="inlineStr">
        <is>
          <r>
            <t xml:space="preserve">TOTAL</t>
          </r>
        </is>
      </c>
    </row>
    <row r="226" customHeight="1" ht="15">
      <c r="A226" s="33" t="inlineStr">
        <is>
          <r>
            <t xml:space="preserve">88316</t>
          </r>
        </is>
      </c>
      <c r="B226" s="34" t="inlineStr">
        <is>
          <r>
            <t xml:space="preserve">SERVENTE COM ENCARGOS COMPLEMENTARES</t>
          </r>
        </is>
      </c>
      <c r="C226" s="34" t="inlineStr"/>
      <c r="D226" s="33" t="inlineStr">
        <is>
          <r>
            <t xml:space="preserve">SINAPI</t>
          </r>
        </is>
      </c>
      <c r="E226" s="33" t="inlineStr"/>
      <c r="F226" s="33" t="inlineStr">
        <is>
          <r>
            <t xml:space="preserve">H</t>
          </r>
        </is>
      </c>
      <c r="G226" s="35" t="n">
        <v>0.0078</v>
      </c>
      <c r="H226" s="35" t="inlineStr"/>
      <c r="I226" s="36" t="n">
        <v>22.86</v>
      </c>
      <c r="J226" s="36" t="inlineStr"/>
      <c r="K226" s="36" t="n">
        <f>ROUND(ROUND(G226,8)*I226,2)</f>
        <v>0.178308</v>
      </c>
    </row>
    <row r="227" customHeight="1" ht="18">
      <c r="A227" s="10" t="inlineStr"/>
      <c r="B227" s="10" t="inlineStr"/>
      <c r="C227" s="10" t="inlineStr"/>
      <c r="D227" s="10" t="inlineStr"/>
      <c r="E227" s="10" t="inlineStr"/>
      <c r="F227" s="10" t="inlineStr"/>
      <c r="G227" s="37" t="inlineStr">
        <is>
          <r>
            <t xml:space="preserve">TOTAL Mão de Obra com Encargos Complementares:</t>
          </r>
        </is>
      </c>
      <c r="H227" s="37" t="inlineStr"/>
      <c r="I227" s="37" t="inlineStr"/>
      <c r="J227" s="37" t="inlineStr"/>
      <c r="K227" s="38" t="n">
        <f>SUM(K226:K226)</f>
        <v>0.18</v>
      </c>
    </row>
    <row r="228" customHeight="1" ht="15">
      <c r="A228" s="32" t="inlineStr">
        <is>
          <r>
            <t xml:space="preserve">Serviço</t>
          </r>
        </is>
      </c>
      <c r="B228" s="32" t="inlineStr"/>
      <c r="C228" s="32" t="inlineStr"/>
      <c r="D228" s="13" t="inlineStr">
        <is>
          <r>
            <t xml:space="preserve">FONTE</t>
          </r>
        </is>
      </c>
      <c r="E228" s="13" t="inlineStr"/>
      <c r="F228" s="13" t="inlineStr">
        <is>
          <r>
            <t xml:space="preserve">UNID</t>
          </r>
        </is>
      </c>
      <c r="G228" s="13" t="inlineStr">
        <is>
          <r>
            <t xml:space="preserve">COEFICIENTE</t>
          </r>
        </is>
      </c>
      <c r="H228" s="13" t="inlineStr"/>
      <c r="I228" s="13" t="inlineStr">
        <is>
          <r>
            <t xml:space="preserve">PREÇO UNITÁRIO</t>
          </r>
        </is>
      </c>
      <c r="J228" s="13" t="inlineStr"/>
      <c r="K228" s="13" t="inlineStr">
        <is>
          <r>
            <t xml:space="preserve">TOTAL</t>
          </r>
        </is>
      </c>
    </row>
    <row r="229" customHeight="1" ht="38">
      <c r="A229" s="33" t="inlineStr">
        <is>
          <r>
            <t xml:space="preserve">100975</t>
          </r>
        </is>
      </c>
      <c r="B229" s="34" t="inlineStr">
        <is>
          <r>
            <t xml:space="preserve">CARGA, MANOBRA E DESCARGA DE SOLOS E MATERIAIS GRANULARES EM CAMINHÃO BASCULANTE 14 M³ - CARGA COM PÁ CARREGADEIRA (CAÇAMBA DE 1,7 A 2,8 M³ / 128 HP) E DESCARGA LIVRE (UNIDADE: M3). AF_07/2020</t>
          </r>
        </is>
      </c>
      <c r="C229" s="34" t="inlineStr"/>
      <c r="D229" s="33" t="inlineStr">
        <is>
          <r>
            <t xml:space="preserve">SINAPI</t>
          </r>
        </is>
      </c>
      <c r="E229" s="33" t="inlineStr"/>
      <c r="F229" s="33" t="inlineStr">
        <is>
          <r>
            <t xml:space="preserve">M3</t>
          </r>
        </is>
      </c>
      <c r="G229" s="35" t="n">
        <v>1.25</v>
      </c>
      <c r="H229" s="35" t="inlineStr"/>
      <c r="I229" s="36" t="n">
        <v>9.02</v>
      </c>
      <c r="J229" s="36" t="inlineStr"/>
      <c r="K229" s="36" t="n">
        <f>ROUND(ROUND(G229,8)*I229,2)</f>
        <v>11.275</v>
      </c>
    </row>
    <row r="230" customHeight="1" ht="29">
      <c r="A230" s="33" t="inlineStr">
        <is>
          <r>
            <t xml:space="preserve">93592</t>
          </r>
        </is>
      </c>
      <c r="B230" s="34" t="inlineStr">
        <is>
          <r>
            <t xml:space="preserve">TRANSPORTE COM CAMINHÃO BASCULANTE DE 14 M³, EM VIA URBANA EM REVESTIMENTO PRIMÁRIO (UNIDADE: M3XKM). AF_07/2020</t>
          </r>
        </is>
      </c>
      <c r="C230" s="34" t="inlineStr"/>
      <c r="D230" s="33" t="inlineStr">
        <is>
          <r>
            <t xml:space="preserve">SINAPI</t>
          </r>
        </is>
      </c>
      <c r="E230" s="33" t="inlineStr"/>
      <c r="F230" s="33" t="inlineStr">
        <is>
          <r>
            <t xml:space="preserve">M3XKM</t>
          </r>
        </is>
      </c>
      <c r="G230" s="35" t="n">
        <v>0.25</v>
      </c>
      <c r="H230" s="35" t="inlineStr"/>
      <c r="I230" s="36" t="n">
        <v>2.38</v>
      </c>
      <c r="J230" s="36" t="inlineStr"/>
      <c r="K230" s="36" t="n">
        <f>ROUND(ROUND(G230,8)*I230,2)</f>
        <v>0.595</v>
      </c>
    </row>
    <row r="231" customHeight="1" ht="15">
      <c r="A231" s="10" t="inlineStr"/>
      <c r="B231" s="10" t="inlineStr"/>
      <c r="C231" s="10" t="inlineStr"/>
      <c r="D231" s="10" t="inlineStr"/>
      <c r="E231" s="10" t="inlineStr"/>
      <c r="F231" s="10" t="inlineStr"/>
      <c r="G231" s="37" t="inlineStr">
        <is>
          <r>
            <t xml:space="preserve">TOTAL Serviço:</t>
          </r>
        </is>
      </c>
      <c r="H231" s="37" t="inlineStr"/>
      <c r="I231" s="37" t="inlineStr"/>
      <c r="J231" s="37" t="inlineStr"/>
      <c r="K231" s="38" t="n">
        <f>SUM(K229:K230)</f>
        <v>11.88</v>
      </c>
    </row>
    <row r="232" customHeight="1" ht="15">
      <c r="A232" s="10" t="inlineStr"/>
      <c r="B232" s="10" t="inlineStr"/>
      <c r="C232" s="10" t="inlineStr"/>
      <c r="D232" s="10" t="inlineStr"/>
      <c r="E232" s="10" t="inlineStr"/>
      <c r="F232" s="10" t="inlineStr"/>
      <c r="G232" s="39" t="inlineStr">
        <is>
          <r>
            <t xml:space="preserve">VALOR:</t>
          </r>
        </is>
      </c>
      <c r="H232" s="39" t="inlineStr"/>
      <c r="I232" s="39" t="inlineStr"/>
      <c r="J232" s="39" t="inlineStr"/>
      <c r="K232" s="4" t="n">
        <f>SUM(K224,K227,K231)</f>
        <v>15.01</v>
      </c>
    </row>
    <row r="233" customHeight="1" ht="10">
      <c r="A233" s="10" t="inlineStr"/>
      <c r="B233" s="10" t="inlineStr"/>
      <c r="C233" s="10" t="inlineStr"/>
      <c r="D233" s="10" t="inlineStr"/>
      <c r="E233" s="10" t="inlineStr"/>
      <c r="F233" s="10" t="inlineStr"/>
      <c r="G233" s="30" t="inlineStr"/>
      <c r="H233" s="30" t="inlineStr"/>
      <c r="I233" s="30" t="inlineStr"/>
      <c r="J233" s="30" t="inlineStr"/>
      <c r="K233" s="30" t="inlineStr"/>
    </row>
    <row r="234" customHeight="1" ht="20">
      <c r="A234" s="31" t="inlineStr">
        <is>
          <r>
            <t xml:space="preserve">4.3. 101152 ESCAVAÇÃO HORIZONTAL, INCLUINDO ESCARIFICAÇÃO, CARGA, DESCARGA E TRANSPORTE EM SOLO DE 2A CATEGORIA COM TRATOR DE ESTEIRAS (347HP/LÂMINA: 8,70M3) E CAMINHÃO BASCULANTE DE 14M3, DMT ATÉ 200M. AF_07/2020 (M3)</t>
          </r>
        </is>
      </c>
      <c r="B234" s="31" t="inlineStr"/>
      <c r="C234" s="31" t="inlineStr"/>
      <c r="D234" s="31" t="inlineStr"/>
      <c r="E234" s="31" t="inlineStr"/>
      <c r="F234" s="31" t="inlineStr"/>
      <c r="G234" s="31" t="inlineStr"/>
      <c r="H234" s="31" t="inlineStr"/>
      <c r="I234" s="31" t="inlineStr"/>
      <c r="J234" s="31" t="inlineStr"/>
      <c r="K234" s="31" t="inlineStr"/>
    </row>
    <row r="235" customHeight="1" ht="15">
      <c r="A235" s="32" t="inlineStr">
        <is>
          <r>
            <t xml:space="preserve">Equipamento Custo Horário</t>
          </r>
        </is>
      </c>
      <c r="B235" s="32" t="inlineStr"/>
      <c r="C235" s="32" t="inlineStr"/>
      <c r="D235" s="13" t="inlineStr">
        <is>
          <r>
            <t xml:space="preserve">FONTE</t>
          </r>
        </is>
      </c>
      <c r="E235" s="13" t="inlineStr"/>
      <c r="F235" s="13" t="inlineStr">
        <is>
          <r>
            <t xml:space="preserve">UNID</t>
          </r>
        </is>
      </c>
      <c r="G235" s="13" t="inlineStr">
        <is>
          <r>
            <t xml:space="preserve">COEFICIENTE</t>
          </r>
        </is>
      </c>
      <c r="H235" s="13" t="inlineStr"/>
      <c r="I235" s="13" t="inlineStr">
        <is>
          <r>
            <t xml:space="preserve">PREÇO UNITÁRIO</t>
          </r>
        </is>
      </c>
      <c r="J235" s="13" t="inlineStr"/>
      <c r="K235" s="13" t="inlineStr">
        <is>
          <r>
            <t xml:space="preserve">TOTAL</t>
          </r>
        </is>
      </c>
    </row>
    <row r="236" customHeight="1" ht="29">
      <c r="A236" s="33" t="inlineStr">
        <is>
          <r>
            <t xml:space="preserve">5857</t>
          </r>
        </is>
      </c>
      <c r="B236" s="34" t="inlineStr">
        <is>
          <r>
            <t xml:space="preserve">TRATOR DE ESTEIRAS, POTÊNCIA 347 HP, PESO OPERACIONAL 38,5 T, COM LÂMINA 8,70 M3 - CHI DIURNO. AF_06/2014</t>
          </r>
        </is>
      </c>
      <c r="C236" s="34" t="inlineStr"/>
      <c r="D236" s="33" t="inlineStr">
        <is>
          <r>
            <t xml:space="preserve">SINAPI</t>
          </r>
        </is>
      </c>
      <c r="E236" s="33" t="inlineStr"/>
      <c r="F236" s="33" t="inlineStr">
        <is>
          <r>
            <t xml:space="preserve">CHI</t>
          </r>
        </is>
      </c>
      <c r="G236" s="35" t="n">
        <v>0.0094</v>
      </c>
      <c r="H236" s="35" t="inlineStr"/>
      <c r="I236" s="36" t="n">
        <v>217.0</v>
      </c>
      <c r="J236" s="36" t="inlineStr"/>
      <c r="K236" s="36" t="n">
        <f>ROUND(ROUND(G236,8)*I236,2)</f>
        <v>2.0398</v>
      </c>
    </row>
    <row r="237" customHeight="1" ht="29">
      <c r="A237" s="33" t="inlineStr">
        <is>
          <r>
            <t xml:space="preserve">5855</t>
          </r>
        </is>
      </c>
      <c r="B237" s="34" t="inlineStr">
        <is>
          <r>
            <t xml:space="preserve">TRATOR DE ESTEIRAS, POTÊNCIA 347 HP, PESO OPERACIONAL 38,5 T, COM LÂMINA 8,70 M3 - CHP DIURNO. AF_06/2014</t>
          </r>
        </is>
      </c>
      <c r="C237" s="34" t="inlineStr"/>
      <c r="D237" s="33" t="inlineStr">
        <is>
          <r>
            <t xml:space="preserve">SINAPI</t>
          </r>
        </is>
      </c>
      <c r="E237" s="33" t="inlineStr"/>
      <c r="F237" s="33" t="inlineStr">
        <is>
          <r>
            <t xml:space="preserve">CHP</t>
          </r>
        </is>
      </c>
      <c r="G237" s="35" t="n">
        <v>0.0055</v>
      </c>
      <c r="H237" s="35" t="inlineStr"/>
      <c r="I237" s="36" t="n">
        <v>663.73</v>
      </c>
      <c r="J237" s="36" t="inlineStr"/>
      <c r="K237" s="36" t="n">
        <f>ROUND(ROUND(G237,8)*I237,2)</f>
        <v>3.650515</v>
      </c>
    </row>
    <row r="238" customHeight="1" ht="18">
      <c r="A238" s="10" t="inlineStr"/>
      <c r="B238" s="10" t="inlineStr"/>
      <c r="C238" s="10" t="inlineStr"/>
      <c r="D238" s="10" t="inlineStr"/>
      <c r="E238" s="10" t="inlineStr"/>
      <c r="F238" s="10" t="inlineStr"/>
      <c r="G238" s="37" t="inlineStr">
        <is>
          <r>
            <t xml:space="preserve">TOTAL Equipamento Custo Horário:</t>
          </r>
        </is>
      </c>
      <c r="H238" s="37" t="inlineStr"/>
      <c r="I238" s="37" t="inlineStr"/>
      <c r="J238" s="37" t="inlineStr"/>
      <c r="K238" s="38" t="n">
        <f>SUM(K236:K237)</f>
        <v>5.69</v>
      </c>
    </row>
    <row r="239" customHeight="1" ht="15">
      <c r="A239" s="32" t="inlineStr">
        <is>
          <r>
            <t xml:space="preserve">Mão de Obra com Encargos Complementares</t>
          </r>
        </is>
      </c>
      <c r="B239" s="32" t="inlineStr"/>
      <c r="C239" s="32" t="inlineStr"/>
      <c r="D239" s="13" t="inlineStr">
        <is>
          <r>
            <t xml:space="preserve">FONTE</t>
          </r>
        </is>
      </c>
      <c r="E239" s="13" t="inlineStr"/>
      <c r="F239" s="13" t="inlineStr">
        <is>
          <r>
            <t xml:space="preserve">UNID</t>
          </r>
        </is>
      </c>
      <c r="G239" s="13" t="inlineStr">
        <is>
          <r>
            <t xml:space="preserve">COEFICIENTE</t>
          </r>
        </is>
      </c>
      <c r="H239" s="13" t="inlineStr"/>
      <c r="I239" s="13" t="inlineStr">
        <is>
          <r>
            <t xml:space="preserve">PREÇO UNITÁRIO</t>
          </r>
        </is>
      </c>
      <c r="J239" s="13" t="inlineStr"/>
      <c r="K239" s="13" t="inlineStr">
        <is>
          <r>
            <t xml:space="preserve">TOTAL</t>
          </r>
        </is>
      </c>
    </row>
    <row r="240" customHeight="1" ht="15">
      <c r="A240" s="33" t="inlineStr">
        <is>
          <r>
            <t xml:space="preserve">88316</t>
          </r>
        </is>
      </c>
      <c r="B240" s="34" t="inlineStr">
        <is>
          <r>
            <t xml:space="preserve">SERVENTE COM ENCARGOS COMPLEMENTARES</t>
          </r>
        </is>
      </c>
      <c r="C240" s="34" t="inlineStr"/>
      <c r="D240" s="33" t="inlineStr">
        <is>
          <r>
            <t xml:space="preserve">SINAPI</t>
          </r>
        </is>
      </c>
      <c r="E240" s="33" t="inlineStr"/>
      <c r="F240" s="33" t="inlineStr">
        <is>
          <r>
            <t xml:space="preserve">H</t>
          </r>
        </is>
      </c>
      <c r="G240" s="35" t="n">
        <v>0.0149</v>
      </c>
      <c r="H240" s="35" t="inlineStr"/>
      <c r="I240" s="36" t="n">
        <v>22.86</v>
      </c>
      <c r="J240" s="36" t="inlineStr"/>
      <c r="K240" s="36" t="n">
        <f>ROUND(ROUND(G240,8)*I240,2)</f>
        <v>0.340614</v>
      </c>
    </row>
    <row r="241" customHeight="1" ht="18">
      <c r="A241" s="10" t="inlineStr"/>
      <c r="B241" s="10" t="inlineStr"/>
      <c r="C241" s="10" t="inlineStr"/>
      <c r="D241" s="10" t="inlineStr"/>
      <c r="E241" s="10" t="inlineStr"/>
      <c r="F241" s="10" t="inlineStr"/>
      <c r="G241" s="37" t="inlineStr">
        <is>
          <r>
            <t xml:space="preserve">TOTAL Mão de Obra com Encargos Complementares:</t>
          </r>
        </is>
      </c>
      <c r="H241" s="37" t="inlineStr"/>
      <c r="I241" s="37" t="inlineStr"/>
      <c r="J241" s="37" t="inlineStr"/>
      <c r="K241" s="38" t="n">
        <f>SUM(K240:K240)</f>
        <v>0.34</v>
      </c>
    </row>
    <row r="242" customHeight="1" ht="15">
      <c r="A242" s="32" t="inlineStr">
        <is>
          <r>
            <t xml:space="preserve">Serviço</t>
          </r>
        </is>
      </c>
      <c r="B242" s="32" t="inlineStr"/>
      <c r="C242" s="32" t="inlineStr"/>
      <c r="D242" s="13" t="inlineStr">
        <is>
          <r>
            <t xml:space="preserve">FONTE</t>
          </r>
        </is>
      </c>
      <c r="E242" s="13" t="inlineStr"/>
      <c r="F242" s="13" t="inlineStr">
        <is>
          <r>
            <t xml:space="preserve">UNID</t>
          </r>
        </is>
      </c>
      <c r="G242" s="13" t="inlineStr">
        <is>
          <r>
            <t xml:space="preserve">COEFICIENTE</t>
          </r>
        </is>
      </c>
      <c r="H242" s="13" t="inlineStr"/>
      <c r="I242" s="13" t="inlineStr">
        <is>
          <r>
            <t xml:space="preserve">PREÇO UNITÁRIO</t>
          </r>
        </is>
      </c>
      <c r="J242" s="13" t="inlineStr"/>
      <c r="K242" s="13" t="inlineStr">
        <is>
          <r>
            <t xml:space="preserve">TOTAL</t>
          </r>
        </is>
      </c>
    </row>
    <row r="243" customHeight="1" ht="38">
      <c r="A243" s="33" t="inlineStr">
        <is>
          <r>
            <t xml:space="preserve">100975</t>
          </r>
        </is>
      </c>
      <c r="B243" s="34" t="inlineStr">
        <is>
          <r>
            <t xml:space="preserve">CARGA, MANOBRA E DESCARGA DE SOLOS E MATERIAIS GRANULARES EM CAMINHÃO BASCULANTE 14 M³ - CARGA COM PÁ CARREGADEIRA (CAÇAMBA DE 1,7 A 2,8 M³ / 128 HP) E DESCARGA LIVRE (UNIDADE: M3). AF_07/2020</t>
          </r>
        </is>
      </c>
      <c r="C243" s="34" t="inlineStr"/>
      <c r="D243" s="33" t="inlineStr">
        <is>
          <r>
            <t xml:space="preserve">SINAPI</t>
          </r>
        </is>
      </c>
      <c r="E243" s="33" t="inlineStr"/>
      <c r="F243" s="33" t="inlineStr">
        <is>
          <r>
            <t xml:space="preserve">M3</t>
          </r>
        </is>
      </c>
      <c r="G243" s="35" t="n">
        <v>1.3</v>
      </c>
      <c r="H243" s="35" t="inlineStr"/>
      <c r="I243" s="36" t="n">
        <v>9.02</v>
      </c>
      <c r="J243" s="36" t="inlineStr"/>
      <c r="K243" s="36" t="n">
        <f>ROUND(ROUND(G243,8)*I243,2)</f>
        <v>11.726</v>
      </c>
    </row>
    <row r="244" customHeight="1" ht="29">
      <c r="A244" s="33" t="inlineStr">
        <is>
          <r>
            <t xml:space="preserve">93592</t>
          </r>
        </is>
      </c>
      <c r="B244" s="34" t="inlineStr">
        <is>
          <r>
            <t xml:space="preserve">TRANSPORTE COM CAMINHÃO BASCULANTE DE 14 M³, EM VIA URBANA EM REVESTIMENTO PRIMÁRIO (UNIDADE: M3XKM). AF_07/2020</t>
          </r>
        </is>
      </c>
      <c r="C244" s="34" t="inlineStr"/>
      <c r="D244" s="33" t="inlineStr">
        <is>
          <r>
            <t xml:space="preserve">SINAPI</t>
          </r>
        </is>
      </c>
      <c r="E244" s="33" t="inlineStr"/>
      <c r="F244" s="33" t="inlineStr">
        <is>
          <r>
            <t xml:space="preserve">M3XKM</t>
          </r>
        </is>
      </c>
      <c r="G244" s="35" t="n">
        <v>0.26</v>
      </c>
      <c r="H244" s="35" t="inlineStr"/>
      <c r="I244" s="36" t="n">
        <v>2.38</v>
      </c>
      <c r="J244" s="36" t="inlineStr"/>
      <c r="K244" s="36" t="n">
        <f>ROUND(ROUND(G244,8)*I244,2)</f>
        <v>0.6188</v>
      </c>
    </row>
    <row r="245" customHeight="1" ht="15">
      <c r="A245" s="10" t="inlineStr"/>
      <c r="B245" s="10" t="inlineStr"/>
      <c r="C245" s="10" t="inlineStr"/>
      <c r="D245" s="10" t="inlineStr"/>
      <c r="E245" s="10" t="inlineStr"/>
      <c r="F245" s="10" t="inlineStr"/>
      <c r="G245" s="37" t="inlineStr">
        <is>
          <r>
            <t xml:space="preserve">TOTAL Serviço:</t>
          </r>
        </is>
      </c>
      <c r="H245" s="37" t="inlineStr"/>
      <c r="I245" s="37" t="inlineStr"/>
      <c r="J245" s="37" t="inlineStr"/>
      <c r="K245" s="38" t="n">
        <f>SUM(K243:K244)</f>
        <v>12.35</v>
      </c>
    </row>
    <row r="246" customHeight="1" ht="15">
      <c r="A246" s="10" t="inlineStr"/>
      <c r="B246" s="10" t="inlineStr"/>
      <c r="C246" s="10" t="inlineStr"/>
      <c r="D246" s="10" t="inlineStr"/>
      <c r="E246" s="10" t="inlineStr"/>
      <c r="F246" s="10" t="inlineStr"/>
      <c r="G246" s="39" t="inlineStr">
        <is>
          <r>
            <t xml:space="preserve">VALOR:</t>
          </r>
        </is>
      </c>
      <c r="H246" s="39" t="inlineStr"/>
      <c r="I246" s="39" t="inlineStr"/>
      <c r="J246" s="39" t="inlineStr"/>
      <c r="K246" s="4" t="n">
        <f>SUM(K238,K241,K245)</f>
        <v>18.35</v>
      </c>
    </row>
    <row r="247" customHeight="1" ht="10">
      <c r="A247" s="10" t="inlineStr"/>
      <c r="B247" s="10" t="inlineStr"/>
      <c r="C247" s="10" t="inlineStr"/>
      <c r="D247" s="10" t="inlineStr"/>
      <c r="E247" s="10" t="inlineStr"/>
      <c r="F247" s="10" t="inlineStr"/>
      <c r="G247" s="30" t="inlineStr"/>
      <c r="H247" s="30" t="inlineStr"/>
      <c r="I247" s="30" t="inlineStr"/>
      <c r="J247" s="30" t="inlineStr"/>
      <c r="K247" s="30" t="inlineStr"/>
    </row>
    <row r="248" customHeight="1" ht="20">
      <c r="A248" s="31" t="inlineStr">
        <is>
          <r>
            <t xml:space="preserve">4.4. 00006077 ARGILA OU BARRO PARA ATERRO/REATERRO (RETIRADO NA JAZIDA, SEM TRANSPORTE) (M3)</t>
          </r>
        </is>
      </c>
      <c r="B248" s="31" t="inlineStr"/>
      <c r="C248" s="31" t="inlineStr"/>
      <c r="D248" s="31" t="inlineStr"/>
      <c r="E248" s="31" t="inlineStr"/>
      <c r="F248" s="31" t="inlineStr"/>
      <c r="G248" s="31" t="inlineStr"/>
      <c r="H248" s="31" t="inlineStr"/>
      <c r="I248" s="31" t="inlineStr"/>
      <c r="J248" s="31" t="inlineStr"/>
      <c r="K248" s="31" t="inlineStr"/>
    </row>
    <row r="249" customHeight="1" ht="15">
      <c r="A249" s="32" t="inlineStr">
        <is>
          <r>
            <t xml:space="preserve">Material</t>
          </r>
        </is>
      </c>
      <c r="B249" s="32" t="inlineStr"/>
      <c r="C249" s="32" t="inlineStr"/>
      <c r="D249" s="13" t="inlineStr">
        <is>
          <r>
            <t xml:space="preserve">FONTE</t>
          </r>
        </is>
      </c>
      <c r="E249" s="13" t="inlineStr"/>
      <c r="F249" s="13" t="inlineStr">
        <is>
          <r>
            <t xml:space="preserve">UNID</t>
          </r>
        </is>
      </c>
      <c r="G249" s="13" t="inlineStr">
        <is>
          <r>
            <t xml:space="preserve">COEFICIENTE</t>
          </r>
        </is>
      </c>
      <c r="H249" s="13" t="inlineStr"/>
      <c r="I249" s="13" t="inlineStr">
        <is>
          <r>
            <t xml:space="preserve">PREÇO UNITÁRIO</t>
          </r>
        </is>
      </c>
      <c r="J249" s="13" t="inlineStr"/>
      <c r="K249" s="13" t="inlineStr">
        <is>
          <r>
            <t xml:space="preserve">TOTAL</t>
          </r>
        </is>
      </c>
    </row>
    <row r="250" customHeight="1" ht="21">
      <c r="A250" s="33" t="inlineStr">
        <is>
          <r>
            <t xml:space="preserve">00006077</t>
          </r>
        </is>
      </c>
      <c r="B250" s="34" t="inlineStr">
        <is>
          <r>
            <t xml:space="preserve">ARGILA OU BARRO PARA ATERRO/REATERRO (RETIRADO NA JAZIDA, SEM TRANSPORTE)</t>
          </r>
        </is>
      </c>
      <c r="C250" s="34" t="inlineStr"/>
      <c r="D250" s="33" t="inlineStr">
        <is>
          <r>
            <t xml:space="preserve">SINAPI</t>
          </r>
        </is>
      </c>
      <c r="E250" s="33" t="inlineStr"/>
      <c r="F250" s="33" t="inlineStr">
        <is>
          <r>
            <t xml:space="preserve">M3</t>
          </r>
        </is>
      </c>
      <c r="G250" s="35" t="n">
        <v>1.0</v>
      </c>
      <c r="H250" s="35" t="inlineStr"/>
      <c r="I250" s="36" t="n">
        <v>37.35</v>
      </c>
      <c r="J250" s="36" t="inlineStr"/>
      <c r="K250" s="36" t="n">
        <f>ROUND(ROUND(G250,8)*I250,2)</f>
        <v>37.35</v>
      </c>
    </row>
    <row r="251" customHeight="1" ht="15">
      <c r="A251" s="10" t="inlineStr"/>
      <c r="B251" s="10" t="inlineStr"/>
      <c r="C251" s="10" t="inlineStr"/>
      <c r="D251" s="10" t="inlineStr"/>
      <c r="E251" s="10" t="inlineStr"/>
      <c r="F251" s="10" t="inlineStr"/>
      <c r="G251" s="37" t="inlineStr">
        <is>
          <r>
            <t xml:space="preserve">TOTAL Material:</t>
          </r>
        </is>
      </c>
      <c r="H251" s="37" t="inlineStr"/>
      <c r="I251" s="37" t="inlineStr"/>
      <c r="J251" s="37" t="inlineStr"/>
      <c r="K251" s="38" t="n">
        <f>SUM(K250:K250)</f>
        <v>37.35</v>
      </c>
    </row>
    <row r="252" customHeight="1" ht="15">
      <c r="A252" s="10" t="inlineStr"/>
      <c r="B252" s="10" t="inlineStr"/>
      <c r="C252" s="10" t="inlineStr"/>
      <c r="D252" s="10" t="inlineStr"/>
      <c r="E252" s="10" t="inlineStr"/>
      <c r="F252" s="10" t="inlineStr"/>
      <c r="G252" s="39" t="inlineStr">
        <is>
          <r>
            <t xml:space="preserve">VALOR:</t>
          </r>
        </is>
      </c>
      <c r="H252" s="39" t="inlineStr"/>
      <c r="I252" s="39" t="inlineStr"/>
      <c r="J252" s="39" t="inlineStr"/>
      <c r="K252" s="4" t="n">
        <f>SUM(K251)</f>
        <v>37.35</v>
      </c>
    </row>
    <row r="253" customHeight="1" ht="10">
      <c r="A253" s="10" t="inlineStr"/>
      <c r="B253" s="10" t="inlineStr"/>
      <c r="C253" s="10" t="inlineStr"/>
      <c r="D253" s="10" t="inlineStr"/>
      <c r="E253" s="10" t="inlineStr"/>
      <c r="F253" s="10" t="inlineStr"/>
      <c r="G253" s="30" t="inlineStr"/>
      <c r="H253" s="30" t="inlineStr"/>
      <c r="I253" s="30" t="inlineStr"/>
      <c r="J253" s="30" t="inlineStr"/>
      <c r="K253" s="30" t="inlineStr"/>
    </row>
    <row r="254" customHeight="1" ht="20">
      <c r="A254" s="31" t="inlineStr">
        <is>
          <r>
            <t xml:space="preserve">4.5. 96385 EXECUÇÃO E COMPACTAÇÃO DE ATERRO COM SOLO PREDOMINANTEMENTE ARGILOSO - EXCLUSIVE SOLO, ESCAVAÇÃO, CARGA E TRANSPORTE. AF_11/2019 (M3)</t>
          </r>
        </is>
      </c>
      <c r="B254" s="31" t="inlineStr"/>
      <c r="C254" s="31" t="inlineStr"/>
      <c r="D254" s="31" t="inlineStr"/>
      <c r="E254" s="31" t="inlineStr"/>
      <c r="F254" s="31" t="inlineStr"/>
      <c r="G254" s="31" t="inlineStr"/>
      <c r="H254" s="31" t="inlineStr"/>
      <c r="I254" s="31" t="inlineStr"/>
      <c r="J254" s="31" t="inlineStr"/>
      <c r="K254" s="31" t="inlineStr"/>
    </row>
    <row r="255" customHeight="1" ht="15">
      <c r="A255" s="32" t="inlineStr">
        <is>
          <r>
            <t xml:space="preserve">Equipamento Custo Horário</t>
          </r>
        </is>
      </c>
      <c r="B255" s="32" t="inlineStr"/>
      <c r="C255" s="32" t="inlineStr"/>
      <c r="D255" s="13" t="inlineStr">
        <is>
          <r>
            <t xml:space="preserve">FONTE</t>
          </r>
        </is>
      </c>
      <c r="E255" s="13" t="inlineStr"/>
      <c r="F255" s="13" t="inlineStr">
        <is>
          <r>
            <t xml:space="preserve">UNID</t>
          </r>
        </is>
      </c>
      <c r="G255" s="13" t="inlineStr">
        <is>
          <r>
            <t xml:space="preserve">COEFICIENTE</t>
          </r>
        </is>
      </c>
      <c r="H255" s="13" t="inlineStr"/>
      <c r="I255" s="13" t="inlineStr">
        <is>
          <r>
            <t xml:space="preserve">PREÇO UNITÁRIO</t>
          </r>
        </is>
      </c>
      <c r="J255" s="13" t="inlineStr"/>
      <c r="K255" s="13" t="inlineStr">
        <is>
          <r>
            <t xml:space="preserve">TOTAL</t>
          </r>
        </is>
      </c>
    </row>
    <row r="256" customHeight="1" ht="46">
      <c r="A256" s="33" t="inlineStr">
        <is>
          <r>
            <t xml:space="preserve">5903</t>
          </r>
        </is>
      </c>
      <c r="B256" s="34" t="inlineStr">
        <is>
          <r>
            <t xml:space="preserve">CAMINHÃO PIPA 10.000 L TRUCADO, PESO BRUTO TOTAL 23.000 KG, CARGA ÚTIL MÁXIMA 15.935 KG, DISTÂNCIA ENTRE EIXOS 4,8 M, POTÊNCIA 230 CV, INCLUSIVE TANQUE DE AÇO PARA TRANSPORTE DE ÁGUA - CHI DIURNO. AF_06/2014</t>
          </r>
        </is>
      </c>
      <c r="C256" s="34" t="inlineStr"/>
      <c r="D256" s="33" t="inlineStr">
        <is>
          <r>
            <t xml:space="preserve">SINAPI</t>
          </r>
        </is>
      </c>
      <c r="E256" s="33" t="inlineStr"/>
      <c r="F256" s="33" t="inlineStr">
        <is>
          <r>
            <t xml:space="preserve">CHI</t>
          </r>
        </is>
      </c>
      <c r="G256" s="35" t="n">
        <v>0.03</v>
      </c>
      <c r="H256" s="35" t="inlineStr"/>
      <c r="I256" s="36" t="n">
        <v>75.31</v>
      </c>
      <c r="J256" s="36" t="inlineStr"/>
      <c r="K256" s="36" t="n">
        <f>ROUND(ROUND(G256,8)*I256,2)</f>
        <v>2.2593</v>
      </c>
    </row>
    <row r="257" customHeight="1" ht="46">
      <c r="A257" s="33" t="inlineStr">
        <is>
          <r>
            <t xml:space="preserve">5901</t>
          </r>
        </is>
      </c>
      <c r="B257" s="34" t="inlineStr">
        <is>
          <r>
            <t xml:space="preserve">CAMINHÃO PIPA 10.000 L TRUCADO, PESO BRUTO TOTAL 23.000 KG, CARGA ÚTIL MÁXIMA 15.935 KG, DISTÂNCIA ENTRE EIXOS 4,8 M, POTÊNCIA 230 CV, INCLUSIVE TANQUE DE AÇO PARA TRANSPORTE DE ÁGUA - CHP DIURNO. AF_06/2014</t>
          </r>
        </is>
      </c>
      <c r="C257" s="34" t="inlineStr"/>
      <c r="D257" s="33" t="inlineStr">
        <is>
          <r>
            <t xml:space="preserve">SINAPI</t>
          </r>
        </is>
      </c>
      <c r="E257" s="33" t="inlineStr"/>
      <c r="F257" s="33" t="inlineStr">
        <is>
          <r>
            <t xml:space="preserve">CHP</t>
          </r>
        </is>
      </c>
      <c r="G257" s="35" t="n">
        <v>0.004</v>
      </c>
      <c r="H257" s="35" t="inlineStr"/>
      <c r="I257" s="36" t="n">
        <v>316.13</v>
      </c>
      <c r="J257" s="36" t="inlineStr"/>
      <c r="K257" s="36" t="n">
        <f>ROUND(ROUND(G257,8)*I257,2)</f>
        <v>1.26452</v>
      </c>
    </row>
    <row r="258" customHeight="1" ht="29">
      <c r="A258" s="33" t="inlineStr">
        <is>
          <r>
            <t xml:space="preserve">5934</t>
          </r>
        </is>
      </c>
      <c r="B258" s="34" t="inlineStr">
        <is>
          <r>
            <t xml:space="preserve">MOTONIVELADORA POTÊNCIA BÁSICA LÍQUIDA (PRIMEIRA MARCHA) 125 HP, PESO BRUTO 13032 KG, LARGURA DA LÂMINA DE 3,7 M - CHI DIURNO. AF_06/2014</t>
          </r>
        </is>
      </c>
      <c r="C258" s="34" t="inlineStr"/>
      <c r="D258" s="33" t="inlineStr">
        <is>
          <r>
            <t xml:space="preserve">SINAPI</t>
          </r>
        </is>
      </c>
      <c r="E258" s="33" t="inlineStr"/>
      <c r="F258" s="33" t="inlineStr">
        <is>
          <r>
            <t xml:space="preserve">CHI</t>
          </r>
        </is>
      </c>
      <c r="G258" s="35" t="n">
        <v>0.027</v>
      </c>
      <c r="H258" s="35" t="inlineStr"/>
      <c r="I258" s="36" t="n">
        <v>116.09</v>
      </c>
      <c r="J258" s="36" t="inlineStr"/>
      <c r="K258" s="36" t="n">
        <f>ROUND(ROUND(G258,8)*I258,2)</f>
        <v>3.13443</v>
      </c>
    </row>
    <row r="259" customHeight="1" ht="29">
      <c r="A259" s="33" t="inlineStr">
        <is>
          <r>
            <t xml:space="preserve">5932</t>
          </r>
        </is>
      </c>
      <c r="B259" s="34" t="inlineStr">
        <is>
          <r>
            <t xml:space="preserve">MOTONIVELADORA POTÊNCIA BÁSICA LÍQUIDA (PRIMEIRA MARCHA) 125 HP, PESO BRUTO 13032 KG, LARGURA DA LÂMINA DE 3,7 M - CHP DIURNO. AF_06/2014</t>
          </r>
        </is>
      </c>
      <c r="C259" s="34" t="inlineStr"/>
      <c r="D259" s="33" t="inlineStr">
        <is>
          <r>
            <t xml:space="preserve">SINAPI</t>
          </r>
        </is>
      </c>
      <c r="E259" s="33" t="inlineStr"/>
      <c r="F259" s="33" t="inlineStr">
        <is>
          <r>
            <t xml:space="preserve">CHP</t>
          </r>
        </is>
      </c>
      <c r="G259" s="35" t="n">
        <v>0.006</v>
      </c>
      <c r="H259" s="35" t="inlineStr"/>
      <c r="I259" s="36" t="n">
        <v>287.05</v>
      </c>
      <c r="J259" s="36" t="inlineStr"/>
      <c r="K259" s="36" t="n">
        <f>ROUND(ROUND(G259,8)*I259,2)</f>
        <v>1.7223</v>
      </c>
    </row>
    <row r="260" customHeight="1" ht="38">
      <c r="A260" s="33" t="inlineStr">
        <is>
          <r>
            <t xml:space="preserve">93244</t>
          </r>
        </is>
      </c>
      <c r="B260" s="34" t="inlineStr">
        <is>
          <r>
            <t xml:space="preserve">ROLO COMPACTADOR VIBRATÓRIO PÉ DE CARNEIRO PARA SOLOS, POTÊNCIA 80 HP, PESO OPERACIONAL SEM/COM LASTRO 7,4 / 8,8 T, LARGURA DE TRABALHO 1,68 M - CHI DIURNO. AF_02/2016</t>
          </r>
        </is>
      </c>
      <c r="C260" s="34" t="inlineStr"/>
      <c r="D260" s="33" t="inlineStr">
        <is>
          <r>
            <t xml:space="preserve">SINAPI</t>
          </r>
        </is>
      </c>
      <c r="E260" s="33" t="inlineStr"/>
      <c r="F260" s="33" t="inlineStr">
        <is>
          <r>
            <t xml:space="preserve">CHI</t>
          </r>
        </is>
      </c>
      <c r="G260" s="35" t="n">
        <v>0.023</v>
      </c>
      <c r="H260" s="35" t="inlineStr"/>
      <c r="I260" s="36" t="n">
        <v>68.07</v>
      </c>
      <c r="J260" s="36" t="inlineStr"/>
      <c r="K260" s="36" t="n">
        <f>ROUND(ROUND(G260,8)*I260,2)</f>
        <v>1.56561</v>
      </c>
    </row>
    <row r="261" customHeight="1" ht="38">
      <c r="A261" s="33" t="inlineStr">
        <is>
          <r>
            <t xml:space="preserve">73436</t>
          </r>
        </is>
      </c>
      <c r="B261" s="34" t="inlineStr">
        <is>
          <r>
            <t xml:space="preserve">ROLO COMPACTADOR VIBRATÓRIO PÉ DE CARNEIRO PARA SOLOS, POTÊNCIA 80 HP, PESO OPERACIONAL SEM/COM LASTRO 7,4 / 8,8 T, LARGURA DE TRABALHO 1,68 M - CHP DIURNO. AF_02/2016</t>
          </r>
        </is>
      </c>
      <c r="C261" s="34" t="inlineStr"/>
      <c r="D261" s="33" t="inlineStr">
        <is>
          <r>
            <t xml:space="preserve">SINAPI</t>
          </r>
        </is>
      </c>
      <c r="E261" s="33" t="inlineStr"/>
      <c r="F261" s="33" t="inlineStr">
        <is>
          <r>
            <t xml:space="preserve">CHP</t>
          </r>
        </is>
      </c>
      <c r="G261" s="35" t="n">
        <v>0.01</v>
      </c>
      <c r="H261" s="35" t="inlineStr"/>
      <c r="I261" s="36" t="n">
        <v>161.33</v>
      </c>
      <c r="J261" s="36" t="inlineStr"/>
      <c r="K261" s="36" t="n">
        <f>ROUND(ROUND(G261,8)*I261,2)</f>
        <v>1.6133</v>
      </c>
    </row>
    <row r="262" customHeight="1" ht="18">
      <c r="A262" s="10" t="inlineStr"/>
      <c r="B262" s="10" t="inlineStr"/>
      <c r="C262" s="10" t="inlineStr"/>
      <c r="D262" s="10" t="inlineStr"/>
      <c r="E262" s="10" t="inlineStr"/>
      <c r="F262" s="10" t="inlineStr"/>
      <c r="G262" s="37" t="inlineStr">
        <is>
          <r>
            <t xml:space="preserve">TOTAL Equipamento Custo Horário:</t>
          </r>
        </is>
      </c>
      <c r="H262" s="37" t="inlineStr"/>
      <c r="I262" s="37" t="inlineStr"/>
      <c r="J262" s="37" t="inlineStr"/>
      <c r="K262" s="38" t="n">
        <f>SUM(K256:K261)</f>
        <v>11.55</v>
      </c>
    </row>
    <row r="263" customHeight="1" ht="15">
      <c r="A263" s="32" t="inlineStr">
        <is>
          <r>
            <t xml:space="preserve">Mão de Obra com Encargos Complementares</t>
          </r>
        </is>
      </c>
      <c r="B263" s="32" t="inlineStr"/>
      <c r="C263" s="32" t="inlineStr"/>
      <c r="D263" s="13" t="inlineStr">
        <is>
          <r>
            <t xml:space="preserve">FONTE</t>
          </r>
        </is>
      </c>
      <c r="E263" s="13" t="inlineStr"/>
      <c r="F263" s="13" t="inlineStr">
        <is>
          <r>
            <t xml:space="preserve">UNID</t>
          </r>
        </is>
      </c>
      <c r="G263" s="13" t="inlineStr">
        <is>
          <r>
            <t xml:space="preserve">COEFICIENTE</t>
          </r>
        </is>
      </c>
      <c r="H263" s="13" t="inlineStr"/>
      <c r="I263" s="13" t="inlineStr">
        <is>
          <r>
            <t xml:space="preserve">PREÇO UNITÁRIO</t>
          </r>
        </is>
      </c>
      <c r="J263" s="13" t="inlineStr"/>
      <c r="K263" s="13" t="inlineStr">
        <is>
          <r>
            <t xml:space="preserve">TOTAL</t>
          </r>
        </is>
      </c>
    </row>
    <row r="264" customHeight="1" ht="15">
      <c r="A264" s="33" t="inlineStr">
        <is>
          <r>
            <t xml:space="preserve">88316</t>
          </r>
        </is>
      </c>
      <c r="B264" s="34" t="inlineStr">
        <is>
          <r>
            <t xml:space="preserve">SERVENTE COM ENCARGOS COMPLEMENTARES</t>
          </r>
        </is>
      </c>
      <c r="C264" s="34" t="inlineStr"/>
      <c r="D264" s="33" t="inlineStr">
        <is>
          <r>
            <t xml:space="preserve">SINAPI</t>
          </r>
        </is>
      </c>
      <c r="E264" s="33" t="inlineStr"/>
      <c r="F264" s="33" t="inlineStr">
        <is>
          <r>
            <t xml:space="preserve">H</t>
          </r>
        </is>
      </c>
      <c r="G264" s="35" t="n">
        <v>0.033</v>
      </c>
      <c r="H264" s="35" t="inlineStr"/>
      <c r="I264" s="36" t="n">
        <v>22.86</v>
      </c>
      <c r="J264" s="36" t="inlineStr"/>
      <c r="K264" s="36" t="n">
        <f>ROUND(ROUND(G264,8)*I264,2)</f>
        <v>0.75438</v>
      </c>
    </row>
    <row r="265" customHeight="1" ht="18">
      <c r="A265" s="10" t="inlineStr"/>
      <c r="B265" s="10" t="inlineStr"/>
      <c r="C265" s="10" t="inlineStr"/>
      <c r="D265" s="10" t="inlineStr"/>
      <c r="E265" s="10" t="inlineStr"/>
      <c r="F265" s="10" t="inlineStr"/>
      <c r="G265" s="37" t="inlineStr">
        <is>
          <r>
            <t xml:space="preserve">TOTAL Mão de Obra com Encargos Complementares:</t>
          </r>
        </is>
      </c>
      <c r="H265" s="37" t="inlineStr"/>
      <c r="I265" s="37" t="inlineStr"/>
      <c r="J265" s="37" t="inlineStr"/>
      <c r="K265" s="38" t="n">
        <f>SUM(K264:K264)</f>
        <v>0.75</v>
      </c>
    </row>
    <row r="266" customHeight="1" ht="15">
      <c r="A266" s="10" t="inlineStr"/>
      <c r="B266" s="10" t="inlineStr"/>
      <c r="C266" s="10" t="inlineStr"/>
      <c r="D266" s="10" t="inlineStr"/>
      <c r="E266" s="10" t="inlineStr"/>
      <c r="F266" s="10" t="inlineStr"/>
      <c r="G266" s="39" t="inlineStr">
        <is>
          <r>
            <t xml:space="preserve">VALOR:</t>
          </r>
        </is>
      </c>
      <c r="H266" s="39" t="inlineStr"/>
      <c r="I266" s="39" t="inlineStr"/>
      <c r="J266" s="39" t="inlineStr"/>
      <c r="K266" s="4" t="n">
        <f>SUM(K262,K265)</f>
        <v>12.28</v>
      </c>
    </row>
    <row r="267" customHeight="1" ht="10">
      <c r="A267" s="10" t="inlineStr"/>
      <c r="B267" s="10" t="inlineStr"/>
      <c r="C267" s="10" t="inlineStr"/>
      <c r="D267" s="10" t="inlineStr"/>
      <c r="E267" s="10" t="inlineStr"/>
      <c r="F267" s="10" t="inlineStr"/>
      <c r="G267" s="30" t="inlineStr"/>
      <c r="H267" s="30" t="inlineStr"/>
      <c r="I267" s="30" t="inlineStr"/>
      <c r="J267" s="30" t="inlineStr"/>
      <c r="K267" s="30" t="inlineStr"/>
    </row>
    <row r="268" customHeight="1" ht="20">
      <c r="A268" s="31" t="inlineStr">
        <is>
          <r>
            <t xml:space="preserve">4.6. 100984 CARGA, MANOBRA E DESCARGA DE ENTULHO EM CAMINHÃO BASCULANTE 18 M³ - CARGA COM ESCAVADEIRA HIDRÁULICA (CAÇAMBA DE 0,80 M³ / 111 HP) E DESCARGA LIVRE (UNIDADE: M3). AF_07/2020 (M3)</t>
          </r>
        </is>
      </c>
      <c r="B268" s="31" t="inlineStr"/>
      <c r="C268" s="31" t="inlineStr"/>
      <c r="D268" s="31" t="inlineStr"/>
      <c r="E268" s="31" t="inlineStr"/>
      <c r="F268" s="31" t="inlineStr"/>
      <c r="G268" s="31" t="inlineStr"/>
      <c r="H268" s="31" t="inlineStr"/>
      <c r="I268" s="31" t="inlineStr"/>
      <c r="J268" s="31" t="inlineStr"/>
      <c r="K268" s="31" t="inlineStr"/>
    </row>
    <row r="269" customHeight="1" ht="15">
      <c r="A269" s="32" t="inlineStr">
        <is>
          <r>
            <t xml:space="preserve">Equipamento Custo Horário</t>
          </r>
        </is>
      </c>
      <c r="B269" s="32" t="inlineStr"/>
      <c r="C269" s="32" t="inlineStr"/>
      <c r="D269" s="13" t="inlineStr">
        <is>
          <r>
            <t xml:space="preserve">FONTE</t>
          </r>
        </is>
      </c>
      <c r="E269" s="13" t="inlineStr"/>
      <c r="F269" s="13" t="inlineStr">
        <is>
          <r>
            <t xml:space="preserve">UNID</t>
          </r>
        </is>
      </c>
      <c r="G269" s="13" t="inlineStr">
        <is>
          <r>
            <t xml:space="preserve">COEFICIENTE</t>
          </r>
        </is>
      </c>
      <c r="H269" s="13" t="inlineStr"/>
      <c r="I269" s="13" t="inlineStr">
        <is>
          <r>
            <t xml:space="preserve">PREÇO UNITÁRIO</t>
          </r>
        </is>
      </c>
      <c r="J269" s="13" t="inlineStr"/>
      <c r="K269" s="13" t="inlineStr">
        <is>
          <r>
            <t xml:space="preserve">TOTAL</t>
          </r>
        </is>
      </c>
    </row>
    <row r="270" customHeight="1" ht="38">
      <c r="A270" s="33" t="inlineStr">
        <is>
          <r>
            <t xml:space="preserve">89884</t>
          </r>
        </is>
      </c>
      <c r="B270" s="34" t="inlineStr">
        <is>
          <r>
            <t xml:space="preserve">CAMINHÃO BASCULANTE 18 M3, COM CAVALO MECÂNICO DE CAPACIDADE MÁXIMA DE TRAÇÃO COMBINADO DE 45000 KG, POTÊNCIA 330 CV, INCLUSIVE SEMIREBOQUE COM CAÇAMBA METÁLICA - CHI DIURNO. AF_12/2014</t>
          </r>
        </is>
      </c>
      <c r="C270" s="34" t="inlineStr"/>
      <c r="D270" s="33" t="inlineStr">
        <is>
          <r>
            <t xml:space="preserve">SINAPI</t>
          </r>
        </is>
      </c>
      <c r="E270" s="33" t="inlineStr"/>
      <c r="F270" s="33" t="inlineStr">
        <is>
          <r>
            <t xml:space="preserve">CHI</t>
          </r>
        </is>
      </c>
      <c r="G270" s="35" t="n">
        <v>0.0095</v>
      </c>
      <c r="H270" s="35" t="inlineStr"/>
      <c r="I270" s="36" t="n">
        <v>93.11</v>
      </c>
      <c r="J270" s="36" t="inlineStr"/>
      <c r="K270" s="36" t="n">
        <f>ROUND(ROUND(G270,8)*I270,2)</f>
        <v>0.884545</v>
      </c>
    </row>
    <row r="271" customHeight="1" ht="38">
      <c r="A271" s="33" t="inlineStr">
        <is>
          <r>
            <t xml:space="preserve">89883</t>
          </r>
        </is>
      </c>
      <c r="B271" s="34" t="inlineStr">
        <is>
          <r>
            <t xml:space="preserve">CAMINHÃO BASCULANTE 18 M3, COM CAVALO MECÂNICO DE CAPACIDADE MÁXIMA DE TRAÇÃO COMBINADO DE 45000 KG, POTÊNCIA 330 CV, INCLUSIVE SEMIREBOQUE COM CAÇAMBA METÁLICA - CHP DIURNO. AF_12/2014</t>
          </r>
        </is>
      </c>
      <c r="C271" s="34" t="inlineStr"/>
      <c r="D271" s="33" t="inlineStr">
        <is>
          <r>
            <t xml:space="preserve">SINAPI</t>
          </r>
        </is>
      </c>
      <c r="E271" s="33" t="inlineStr"/>
      <c r="F271" s="33" t="inlineStr">
        <is>
          <r>
            <t xml:space="preserve">CHP</t>
          </r>
        </is>
      </c>
      <c r="G271" s="35" t="n">
        <v>0.0153</v>
      </c>
      <c r="H271" s="35" t="inlineStr"/>
      <c r="I271" s="36" t="n">
        <v>363.41</v>
      </c>
      <c r="J271" s="36" t="inlineStr"/>
      <c r="K271" s="36" t="n">
        <f>ROUND(ROUND(G271,8)*I271,2)</f>
        <v>5.560173</v>
      </c>
    </row>
    <row r="272" customHeight="1" ht="29">
      <c r="A272" s="33" t="inlineStr">
        <is>
          <r>
            <t xml:space="preserve">5632</t>
          </r>
        </is>
      </c>
      <c r="B272" s="34" t="inlineStr">
        <is>
          <r>
            <t xml:space="preserve">ESCAVADEIRA HIDRÁULICA SOBRE ESTEIRAS, CAÇAMBA 0,80 M3, PESO OPERACIONAL 17 T, POTENCIA BRUTA 111 HP - CHI DIURNO. AF_06/2014</t>
          </r>
        </is>
      </c>
      <c r="C272" s="34" t="inlineStr"/>
      <c r="D272" s="33" t="inlineStr">
        <is>
          <r>
            <t xml:space="preserve">SINAPI</t>
          </r>
        </is>
      </c>
      <c r="E272" s="33" t="inlineStr"/>
      <c r="F272" s="33" t="inlineStr">
        <is>
          <r>
            <t xml:space="preserve">CHI</t>
          </r>
        </is>
      </c>
      <c r="G272" s="35" t="n">
        <v>0.0074</v>
      </c>
      <c r="H272" s="35" t="inlineStr"/>
      <c r="I272" s="36" t="n">
        <v>95.53</v>
      </c>
      <c r="J272" s="36" t="inlineStr"/>
      <c r="K272" s="36" t="n">
        <f>ROUND(ROUND(G272,8)*I272,2)</f>
        <v>0.706922</v>
      </c>
    </row>
    <row r="273" customHeight="1" ht="29">
      <c r="A273" s="33" t="inlineStr">
        <is>
          <r>
            <t xml:space="preserve">5631</t>
          </r>
        </is>
      </c>
      <c r="B273" s="34" t="inlineStr">
        <is>
          <r>
            <t xml:space="preserve">ESCAVADEIRA HIDRÁULICA SOBRE ESTEIRAS, CAÇAMBA 0,80 M3, PESO OPERACIONAL 17 T, POTENCIA BRUTA 111 HP - CHP DIURNO. AF_06/2014</t>
          </r>
        </is>
      </c>
      <c r="C273" s="34" t="inlineStr"/>
      <c r="D273" s="33" t="inlineStr">
        <is>
          <r>
            <t xml:space="preserve">SINAPI</t>
          </r>
        </is>
      </c>
      <c r="E273" s="33" t="inlineStr"/>
      <c r="F273" s="33" t="inlineStr">
        <is>
          <r>
            <t xml:space="preserve">CHP</t>
          </r>
        </is>
      </c>
      <c r="G273" s="35" t="n">
        <v>0.0083</v>
      </c>
      <c r="H273" s="35" t="inlineStr"/>
      <c r="I273" s="36" t="n">
        <v>223.17</v>
      </c>
      <c r="J273" s="36" t="inlineStr"/>
      <c r="K273" s="36" t="n">
        <f>ROUND(ROUND(G273,8)*I273,2)</f>
        <v>1.852311</v>
      </c>
    </row>
    <row r="274" customHeight="1" ht="18">
      <c r="A274" s="10" t="inlineStr"/>
      <c r="B274" s="10" t="inlineStr"/>
      <c r="C274" s="10" t="inlineStr"/>
      <c r="D274" s="10" t="inlineStr"/>
      <c r="E274" s="10" t="inlineStr"/>
      <c r="F274" s="10" t="inlineStr"/>
      <c r="G274" s="37" t="inlineStr">
        <is>
          <r>
            <t xml:space="preserve">TOTAL Equipamento Custo Horário:</t>
          </r>
        </is>
      </c>
      <c r="H274" s="37" t="inlineStr"/>
      <c r="I274" s="37" t="inlineStr"/>
      <c r="J274" s="37" t="inlineStr"/>
      <c r="K274" s="38" t="n">
        <f>SUM(K270:K273)</f>
        <v>9.0</v>
      </c>
    </row>
    <row r="275" customHeight="1" ht="15">
      <c r="A275" s="10" t="inlineStr"/>
      <c r="B275" s="10" t="inlineStr"/>
      <c r="C275" s="10" t="inlineStr"/>
      <c r="D275" s="10" t="inlineStr"/>
      <c r="E275" s="10" t="inlineStr"/>
      <c r="F275" s="10" t="inlineStr"/>
      <c r="G275" s="39" t="inlineStr">
        <is>
          <r>
            <t xml:space="preserve">VALOR:</t>
          </r>
        </is>
      </c>
      <c r="H275" s="39" t="inlineStr"/>
      <c r="I275" s="39" t="inlineStr"/>
      <c r="J275" s="39" t="inlineStr"/>
      <c r="K275" s="4" t="n">
        <f>SUM(K274)</f>
        <v>8.99</v>
      </c>
    </row>
    <row r="276" customHeight="1" ht="10">
      <c r="A276" s="10" t="inlineStr"/>
      <c r="B276" s="10" t="inlineStr"/>
      <c r="C276" s="10" t="inlineStr"/>
      <c r="D276" s="10" t="inlineStr"/>
      <c r="E276" s="10" t="inlineStr"/>
      <c r="F276" s="10" t="inlineStr"/>
      <c r="G276" s="30" t="inlineStr"/>
      <c r="H276" s="30" t="inlineStr"/>
      <c r="I276" s="30" t="inlineStr"/>
      <c r="J276" s="30" t="inlineStr"/>
      <c r="K276" s="30" t="inlineStr"/>
    </row>
    <row r="277" customHeight="1" ht="20">
      <c r="A277" s="31" t="inlineStr">
        <is>
          <r>
            <t xml:space="preserve">4.7. 95877 TRANSPORTE COM CAMINHÃO BASCULANTE DE 18 M³, EM VIA URBANA PAVIMENTADA, DMT ATÉ 30 KM (UNIDADE: M3XKM). AF_07/2020 (M3XKM)</t>
          </r>
        </is>
      </c>
      <c r="B277" s="31" t="inlineStr"/>
      <c r="C277" s="31" t="inlineStr"/>
      <c r="D277" s="31" t="inlineStr"/>
      <c r="E277" s="31" t="inlineStr"/>
      <c r="F277" s="31" t="inlineStr"/>
      <c r="G277" s="31" t="inlineStr"/>
      <c r="H277" s="31" t="inlineStr"/>
      <c r="I277" s="31" t="inlineStr"/>
      <c r="J277" s="31" t="inlineStr"/>
      <c r="K277" s="31" t="inlineStr"/>
    </row>
    <row r="278" customHeight="1" ht="15">
      <c r="A278" s="32" t="inlineStr">
        <is>
          <r>
            <t xml:space="preserve">Equipamento Custo Horário</t>
          </r>
        </is>
      </c>
      <c r="B278" s="32" t="inlineStr"/>
      <c r="C278" s="32" t="inlineStr"/>
      <c r="D278" s="13" t="inlineStr">
        <is>
          <r>
            <t xml:space="preserve">FONTE</t>
          </r>
        </is>
      </c>
      <c r="E278" s="13" t="inlineStr"/>
      <c r="F278" s="13" t="inlineStr">
        <is>
          <r>
            <t xml:space="preserve">UNID</t>
          </r>
        </is>
      </c>
      <c r="G278" s="13" t="inlineStr">
        <is>
          <r>
            <t xml:space="preserve">COEFICIENTE</t>
          </r>
        </is>
      </c>
      <c r="H278" s="13" t="inlineStr"/>
      <c r="I278" s="13" t="inlineStr">
        <is>
          <r>
            <t xml:space="preserve">PREÇO UNITÁRIO</t>
          </r>
        </is>
      </c>
      <c r="J278" s="13" t="inlineStr"/>
      <c r="K278" s="13" t="inlineStr">
        <is>
          <r>
            <t xml:space="preserve">TOTAL</t>
          </r>
        </is>
      </c>
    </row>
    <row r="279" customHeight="1" ht="38">
      <c r="A279" s="33" t="inlineStr">
        <is>
          <r>
            <t xml:space="preserve">89884</t>
          </r>
        </is>
      </c>
      <c r="B279" s="34" t="inlineStr">
        <is>
          <r>
            <t xml:space="preserve">CAMINHÃO BASCULANTE 18 M3, COM CAVALO MECÂNICO DE CAPACIDADE MÁXIMA DE TRAÇÃO COMBINADO DE 45000 KG, POTÊNCIA 330 CV, INCLUSIVE SEMIREBOQUE COM CAÇAMBA METÁLICA - CHI DIURNO. AF_12/2014</t>
          </r>
        </is>
      </c>
      <c r="C279" s="34" t="inlineStr"/>
      <c r="D279" s="33" t="inlineStr">
        <is>
          <r>
            <t xml:space="preserve">SINAPI</t>
          </r>
        </is>
      </c>
      <c r="E279" s="33" t="inlineStr"/>
      <c r="F279" s="33" t="inlineStr">
        <is>
          <r>
            <t xml:space="preserve">CHI</t>
          </r>
        </is>
      </c>
      <c r="G279" s="35" t="n">
        <v>0.002</v>
      </c>
      <c r="H279" s="35" t="inlineStr"/>
      <c r="I279" s="36" t="n">
        <v>93.11</v>
      </c>
      <c r="J279" s="36" t="inlineStr"/>
      <c r="K279" s="36" t="n">
        <f>ROUND(ROUND(G279,8)*I279,2)</f>
        <v>0.18622</v>
      </c>
    </row>
    <row r="280" customHeight="1" ht="38">
      <c r="A280" s="33" t="inlineStr">
        <is>
          <r>
            <t xml:space="preserve">89883</t>
          </r>
        </is>
      </c>
      <c r="B280" s="34" t="inlineStr">
        <is>
          <r>
            <t xml:space="preserve">CAMINHÃO BASCULANTE 18 M3, COM CAVALO MECÂNICO DE CAPACIDADE MÁXIMA DE TRAÇÃO COMBINADO DE 45000 KG, POTÊNCIA 330 CV, INCLUSIVE SEMIREBOQUE COM CAÇAMBA METÁLICA - CHP DIURNO. AF_12/2014</t>
          </r>
        </is>
      </c>
      <c r="C280" s="34" t="inlineStr"/>
      <c r="D280" s="33" t="inlineStr">
        <is>
          <r>
            <t xml:space="preserve">SINAPI</t>
          </r>
        </is>
      </c>
      <c r="E280" s="33" t="inlineStr"/>
      <c r="F280" s="33" t="inlineStr">
        <is>
          <r>
            <t xml:space="preserve">CHP</t>
          </r>
        </is>
      </c>
      <c r="G280" s="35" t="n">
        <v>0.0046</v>
      </c>
      <c r="H280" s="35" t="inlineStr"/>
      <c r="I280" s="36" t="n">
        <v>363.41</v>
      </c>
      <c r="J280" s="36" t="inlineStr"/>
      <c r="K280" s="36" t="n">
        <f>ROUND(ROUND(G280,8)*I280,2)</f>
        <v>1.671686</v>
      </c>
    </row>
    <row r="281" customHeight="1" ht="18">
      <c r="A281" s="10" t="inlineStr"/>
      <c r="B281" s="10" t="inlineStr"/>
      <c r="C281" s="10" t="inlineStr"/>
      <c r="D281" s="10" t="inlineStr"/>
      <c r="E281" s="10" t="inlineStr"/>
      <c r="F281" s="10" t="inlineStr"/>
      <c r="G281" s="37" t="inlineStr">
        <is>
          <r>
            <t xml:space="preserve">TOTAL Equipamento Custo Horário:</t>
          </r>
        </is>
      </c>
      <c r="H281" s="37" t="inlineStr"/>
      <c r="I281" s="37" t="inlineStr"/>
      <c r="J281" s="37" t="inlineStr"/>
      <c r="K281" s="38" t="n">
        <f>SUM(K279:K280)</f>
        <v>1.86</v>
      </c>
    </row>
    <row r="282" customHeight="1" ht="15">
      <c r="A282" s="10" t="inlineStr"/>
      <c r="B282" s="10" t="inlineStr"/>
      <c r="C282" s="10" t="inlineStr"/>
      <c r="D282" s="10" t="inlineStr"/>
      <c r="E282" s="10" t="inlineStr"/>
      <c r="F282" s="10" t="inlineStr"/>
      <c r="G282" s="39" t="inlineStr">
        <is>
          <r>
            <t xml:space="preserve">VALOR:</t>
          </r>
        </is>
      </c>
      <c r="H282" s="39" t="inlineStr"/>
      <c r="I282" s="39" t="inlineStr"/>
      <c r="J282" s="39" t="inlineStr"/>
      <c r="K282" s="4" t="n">
        <f>SUM(K281)</f>
        <v>1.85</v>
      </c>
    </row>
    <row r="283" customHeight="1" ht="10">
      <c r="A283" s="10" t="inlineStr"/>
      <c r="B283" s="10" t="inlineStr"/>
      <c r="C283" s="10" t="inlineStr"/>
      <c r="D283" s="10" t="inlineStr"/>
      <c r="E283" s="10" t="inlineStr"/>
      <c r="F283" s="10" t="inlineStr"/>
      <c r="G283" s="30" t="inlineStr"/>
      <c r="H283" s="30" t="inlineStr"/>
      <c r="I283" s="30" t="inlineStr"/>
      <c r="J283" s="30" t="inlineStr"/>
      <c r="K283" s="30" t="inlineStr"/>
    </row>
    <row r="284" customHeight="1" ht="20">
      <c r="A284" s="31" t="inlineStr">
        <is>
          <r>
            <t xml:space="preserve">5.1. 92749 MURO DE GABIÃO, ENCHIMENTO COM PEDRA DE MÃO TIPO RACHÃO, COM SOLO REFORÇADO, PARA MUROS COM ALTURA MENOR OU IGUAL A 4 M - FORNECIMENTO E EXECUÇÃO. AF_03/2024 (M3)</t>
          </r>
        </is>
      </c>
      <c r="B284" s="31" t="inlineStr"/>
      <c r="C284" s="31" t="inlineStr"/>
      <c r="D284" s="31" t="inlineStr"/>
      <c r="E284" s="31" t="inlineStr"/>
      <c r="F284" s="31" t="inlineStr"/>
      <c r="G284" s="31" t="inlineStr"/>
      <c r="H284" s="31" t="inlineStr"/>
      <c r="I284" s="31" t="inlineStr"/>
      <c r="J284" s="31" t="inlineStr"/>
      <c r="K284" s="31" t="inlineStr"/>
    </row>
    <row r="285" customHeight="1" ht="15">
      <c r="A285" s="32" t="inlineStr">
        <is>
          <r>
            <t xml:space="preserve">Equipamento Custo Horário</t>
          </r>
        </is>
      </c>
      <c r="B285" s="32" t="inlineStr"/>
      <c r="C285" s="32" t="inlineStr"/>
      <c r="D285" s="13" t="inlineStr">
        <is>
          <r>
            <t xml:space="preserve">FONTE</t>
          </r>
        </is>
      </c>
      <c r="E285" s="13" t="inlineStr"/>
      <c r="F285" s="13" t="inlineStr">
        <is>
          <r>
            <t xml:space="preserve">UNID</t>
          </r>
        </is>
      </c>
      <c r="G285" s="13" t="inlineStr">
        <is>
          <r>
            <t xml:space="preserve">COEFICIENTE</t>
          </r>
        </is>
      </c>
      <c r="H285" s="13" t="inlineStr"/>
      <c r="I285" s="13" t="inlineStr">
        <is>
          <r>
            <t xml:space="preserve">PREÇO UNITÁRIO</t>
          </r>
        </is>
      </c>
      <c r="J285" s="13" t="inlineStr"/>
      <c r="K285" s="13" t="inlineStr">
        <is>
          <r>
            <t xml:space="preserve">TOTAL</t>
          </r>
        </is>
      </c>
    </row>
    <row r="286" customHeight="1" ht="29">
      <c r="A286" s="33" t="inlineStr">
        <is>
          <r>
            <t xml:space="preserve">5632</t>
          </r>
        </is>
      </c>
      <c r="B286" s="34" t="inlineStr">
        <is>
          <r>
            <t xml:space="preserve">ESCAVADEIRA HIDRÁULICA SOBRE ESTEIRAS, CAÇAMBA 0,80 M3, PESO OPERACIONAL 17 T, POTENCIA BRUTA 111 HP - CHI DIURNO. AF_06/2014</t>
          </r>
        </is>
      </c>
      <c r="C286" s="34" t="inlineStr"/>
      <c r="D286" s="33" t="inlineStr">
        <is>
          <r>
            <t xml:space="preserve">SINAPI</t>
          </r>
        </is>
      </c>
      <c r="E286" s="33" t="inlineStr"/>
      <c r="F286" s="33" t="inlineStr">
        <is>
          <r>
            <t xml:space="preserve">CHI</t>
          </r>
        </is>
      </c>
      <c r="G286" s="35" t="n">
        <v>0.9437</v>
      </c>
      <c r="H286" s="35" t="inlineStr"/>
      <c r="I286" s="36" t="n">
        <v>95.53</v>
      </c>
      <c r="J286" s="36" t="inlineStr"/>
      <c r="K286" s="36" t="n">
        <f>ROUND(ROUND(G286,8)*I286,2)</f>
        <v>90.151661</v>
      </c>
    </row>
    <row r="287" customHeight="1" ht="29">
      <c r="A287" s="33" t="inlineStr">
        <is>
          <r>
            <t xml:space="preserve">5631</t>
          </r>
        </is>
      </c>
      <c r="B287" s="34" t="inlineStr">
        <is>
          <r>
            <t xml:space="preserve">ESCAVADEIRA HIDRÁULICA SOBRE ESTEIRAS, CAÇAMBA 0,80 M3, PESO OPERACIONAL 17 T, POTENCIA BRUTA 111 HP - CHP DIURNO. AF_06/2014</t>
          </r>
        </is>
      </c>
      <c r="C287" s="34" t="inlineStr"/>
      <c r="D287" s="33" t="inlineStr">
        <is>
          <r>
            <t xml:space="preserve">SINAPI</t>
          </r>
        </is>
      </c>
      <c r="E287" s="33" t="inlineStr"/>
      <c r="F287" s="33" t="inlineStr">
        <is>
          <r>
            <t xml:space="preserve">CHP</t>
          </r>
        </is>
      </c>
      <c r="G287" s="35" t="n">
        <v>0.1617</v>
      </c>
      <c r="H287" s="35" t="inlineStr"/>
      <c r="I287" s="36" t="n">
        <v>223.17</v>
      </c>
      <c r="J287" s="36" t="inlineStr"/>
      <c r="K287" s="36" t="n">
        <f>ROUND(ROUND(G287,8)*I287,2)</f>
        <v>36.086589</v>
      </c>
    </row>
    <row r="288" customHeight="1" ht="18">
      <c r="A288" s="10" t="inlineStr"/>
      <c r="B288" s="10" t="inlineStr"/>
      <c r="C288" s="10" t="inlineStr"/>
      <c r="D288" s="10" t="inlineStr"/>
      <c r="E288" s="10" t="inlineStr"/>
      <c r="F288" s="10" t="inlineStr"/>
      <c r="G288" s="37" t="inlineStr">
        <is>
          <r>
            <t xml:space="preserve">TOTAL Equipamento Custo Horário:</t>
          </r>
        </is>
      </c>
      <c r="H288" s="37" t="inlineStr"/>
      <c r="I288" s="37" t="inlineStr"/>
      <c r="J288" s="37" t="inlineStr"/>
      <c r="K288" s="38" t="n">
        <f>SUM(K286:K287)</f>
        <v>126.24</v>
      </c>
    </row>
    <row r="289" customHeight="1" ht="15">
      <c r="A289" s="32" t="inlineStr">
        <is>
          <r>
            <t xml:space="preserve">Material</t>
          </r>
        </is>
      </c>
      <c r="B289" s="32" t="inlineStr"/>
      <c r="C289" s="32" t="inlineStr"/>
      <c r="D289" s="13" t="inlineStr">
        <is>
          <r>
            <t xml:space="preserve">FONTE</t>
          </r>
        </is>
      </c>
      <c r="E289" s="13" t="inlineStr"/>
      <c r="F289" s="13" t="inlineStr">
        <is>
          <r>
            <t xml:space="preserve">UNID</t>
          </r>
        </is>
      </c>
      <c r="G289" s="13" t="inlineStr">
        <is>
          <r>
            <t xml:space="preserve">COEFICIENTE</t>
          </r>
        </is>
      </c>
      <c r="H289" s="13" t="inlineStr"/>
      <c r="I289" s="13" t="inlineStr">
        <is>
          <r>
            <t xml:space="preserve">PREÇO UNITÁRIO</t>
          </r>
        </is>
      </c>
      <c r="J289" s="13" t="inlineStr"/>
      <c r="K289" s="13" t="inlineStr">
        <is>
          <r>
            <t xml:space="preserve">TOTAL</t>
          </r>
        </is>
      </c>
    </row>
    <row r="290" customHeight="1" ht="38">
      <c r="A290" s="33" t="inlineStr">
        <is>
          <r>
            <t xml:space="preserve">00040440</t>
          </r>
        </is>
      </c>
      <c r="B290" s="34" t="inlineStr">
        <is>
          <r>
            <t xml:space="preserve">GABIAO TIPO CAIXA PARA SOLO REFORCADO, MALHA HEXAGONAL 8 X 10 CM (ZN/AL REVESTIDO COM POLIMERO), FIO 2,7 MM, DIMENSOES 2,0 X 1,0 X 0,5 M, COM CAUDA DE 4,0 M</t>
          </r>
        </is>
      </c>
      <c r="C290" s="34" t="inlineStr"/>
      <c r="D290" s="33" t="inlineStr">
        <is>
          <r>
            <t xml:space="preserve">SINAPI</t>
          </r>
        </is>
      </c>
      <c r="E290" s="33" t="inlineStr"/>
      <c r="F290" s="33" t="inlineStr">
        <is>
          <r>
            <t xml:space="preserve">M3</t>
          </r>
        </is>
      </c>
      <c r="G290" s="35" t="n">
        <v>0.5</v>
      </c>
      <c r="H290" s="35" t="inlineStr"/>
      <c r="I290" s="36" t="n">
        <v>744.86</v>
      </c>
      <c r="J290" s="36" t="inlineStr"/>
      <c r="K290" s="36" t="n">
        <f>ROUND(ROUND(G290,8)*I290,2)</f>
        <v>372.43</v>
      </c>
    </row>
    <row r="291" customHeight="1" ht="38">
      <c r="A291" s="33" t="inlineStr">
        <is>
          <r>
            <t xml:space="preserve">00040441</t>
          </r>
        </is>
      </c>
      <c r="B291" s="34" t="inlineStr">
        <is>
          <r>
            <t xml:space="preserve">GABIAO TIPO CAIXA PARA SOLO REFORCADO, MALHA HEXAGONAL 8 X 10 CM (ZN/AL REVESTIDO COM POLIMERO), FIO 2,7 MM, DIMENSOES 2,0 X 1,0 X 1,0 M, COM CAUDA DE 4,0 M</t>
          </r>
        </is>
      </c>
      <c r="C291" s="34" t="inlineStr"/>
      <c r="D291" s="33" t="inlineStr">
        <is>
          <r>
            <t xml:space="preserve">SINAPI</t>
          </r>
        </is>
      </c>
      <c r="E291" s="33" t="inlineStr"/>
      <c r="F291" s="33" t="inlineStr">
        <is>
          <r>
            <t xml:space="preserve">M3</t>
          </r>
        </is>
      </c>
      <c r="G291" s="35" t="n">
        <v>0.5</v>
      </c>
      <c r="H291" s="35" t="inlineStr"/>
      <c r="I291" s="36" t="n">
        <v>475.55</v>
      </c>
      <c r="J291" s="36" t="inlineStr"/>
      <c r="K291" s="36" t="n">
        <f>ROUND(ROUND(G291,8)*I291,2)</f>
        <v>237.775</v>
      </c>
    </row>
    <row r="292" customHeight="1" ht="29">
      <c r="A292" s="33" t="inlineStr">
        <is>
          <r>
            <t xml:space="preserve">00004011</t>
          </r>
        </is>
      </c>
      <c r="B292" s="34" t="inlineStr">
        <is>
          <r>
            <t xml:space="preserve">GEOTEXTIL NAO TECIDO AGULHADO DE FILAMENTOS CONTINUOS 100% POLIESTER, RESITENCIA A TRACAO = 10 KN/M</t>
          </r>
        </is>
      </c>
      <c r="C292" s="34" t="inlineStr"/>
      <c r="D292" s="33" t="inlineStr">
        <is>
          <r>
            <t xml:space="preserve">SINAPI</t>
          </r>
        </is>
      </c>
      <c r="E292" s="33" t="inlineStr"/>
      <c r="F292" s="33" t="inlineStr">
        <is>
          <r>
            <t xml:space="preserve">M2</t>
          </r>
        </is>
      </c>
      <c r="G292" s="35" t="n">
        <v>1.9</v>
      </c>
      <c r="H292" s="35" t="inlineStr"/>
      <c r="I292" s="36" t="n">
        <v>8.69</v>
      </c>
      <c r="J292" s="36" t="inlineStr"/>
      <c r="K292" s="36" t="n">
        <f>ROUND(ROUND(G292,8)*I292,2)</f>
        <v>16.511</v>
      </c>
    </row>
    <row r="293" customHeight="1" ht="29">
      <c r="A293" s="33" t="inlineStr">
        <is>
          <r>
            <t xml:space="preserve">00004730</t>
          </r>
        </is>
      </c>
      <c r="B293" s="34" t="inlineStr">
        <is>
          <r>
            <t xml:space="preserve">PEDRA DE MAO OU PEDRA RACHAO PARA ARRIMO/FUNDACAO (POSTO PEDREIRA/FORNECEDOR, SEM FRETE)</t>
          </r>
        </is>
      </c>
      <c r="C293" s="34" t="inlineStr"/>
      <c r="D293" s="33" t="inlineStr">
        <is>
          <r>
            <t xml:space="preserve">SINAPI</t>
          </r>
        </is>
      </c>
      <c r="E293" s="33" t="inlineStr"/>
      <c r="F293" s="33" t="inlineStr">
        <is>
          <r>
            <t xml:space="preserve">M3</t>
          </r>
        </is>
      </c>
      <c r="G293" s="35" t="n">
        <v>1.3</v>
      </c>
      <c r="H293" s="35" t="inlineStr"/>
      <c r="I293" s="36" t="n">
        <v>105.19</v>
      </c>
      <c r="J293" s="36" t="inlineStr"/>
      <c r="K293" s="36" t="n">
        <f>ROUND(ROUND(G293,8)*I293,2)</f>
        <v>136.747</v>
      </c>
    </row>
    <row r="294" customHeight="1" ht="15">
      <c r="A294" s="33" t="inlineStr">
        <is>
          <r>
            <t xml:space="preserve">00005063</t>
          </r>
        </is>
      </c>
      <c r="B294" s="34" t="inlineStr">
        <is>
          <r>
            <t xml:space="preserve">PREGO DE ACO POLIDO COM CABECA 14 X 18 (1 1/2 X 14)</t>
          </r>
        </is>
      </c>
      <c r="C294" s="34" t="inlineStr"/>
      <c r="D294" s="33" t="inlineStr">
        <is>
          <r>
            <t xml:space="preserve">SINAPI</t>
          </r>
        </is>
      </c>
      <c r="E294" s="33" t="inlineStr"/>
      <c r="F294" s="33" t="inlineStr">
        <is>
          <r>
            <t xml:space="preserve">KG</t>
          </r>
        </is>
      </c>
      <c r="G294" s="35" t="n">
        <v>0.0042</v>
      </c>
      <c r="H294" s="35" t="inlineStr"/>
      <c r="I294" s="36" t="n">
        <v>20.03</v>
      </c>
      <c r="J294" s="36" t="inlineStr"/>
      <c r="K294" s="36" t="n">
        <f>ROUND(ROUND(G294,8)*I294,2)</f>
        <v>0.084126</v>
      </c>
    </row>
    <row r="295" customHeight="1" ht="29">
      <c r="A295" s="33" t="inlineStr">
        <is>
          <r>
            <t xml:space="preserve">00004460</t>
          </r>
        </is>
      </c>
      <c r="B295" s="34" t="inlineStr">
        <is>
          <r>
            <t xml:space="preserve">SARRAFO NAO APARELHADO *2,5 X 10* CM, EM MACARANDUBA/MASSARANDUBA, ANGELIM OU EQUIVALENTE DA REGIAO - BRUTA</t>
          </r>
        </is>
      </c>
      <c r="C295" s="34" t="inlineStr"/>
      <c r="D295" s="33" t="inlineStr">
        <is>
          <r>
            <t xml:space="preserve">SINAPI</t>
          </r>
        </is>
      </c>
      <c r="E295" s="33" t="inlineStr"/>
      <c r="F295" s="33" t="inlineStr">
        <is>
          <r>
            <t xml:space="preserve">M</t>
          </r>
        </is>
      </c>
      <c r="G295" s="35" t="n">
        <v>1.5</v>
      </c>
      <c r="H295" s="35" t="inlineStr"/>
      <c r="I295" s="36" t="n">
        <v>21.21</v>
      </c>
      <c r="J295" s="36" t="inlineStr"/>
      <c r="K295" s="36" t="n">
        <f>ROUND(ROUND(G295,8)*I295,2)</f>
        <v>31.815</v>
      </c>
    </row>
    <row r="296" customHeight="1" ht="15">
      <c r="A296" s="10" t="inlineStr"/>
      <c r="B296" s="10" t="inlineStr"/>
      <c r="C296" s="10" t="inlineStr"/>
      <c r="D296" s="10" t="inlineStr"/>
      <c r="E296" s="10" t="inlineStr"/>
      <c r="F296" s="10" t="inlineStr"/>
      <c r="G296" s="37" t="inlineStr">
        <is>
          <r>
            <t xml:space="preserve">TOTAL Material:</t>
          </r>
        </is>
      </c>
      <c r="H296" s="37" t="inlineStr"/>
      <c r="I296" s="37" t="inlineStr"/>
      <c r="J296" s="37" t="inlineStr"/>
      <c r="K296" s="38" t="n">
        <f>SUM(K290:K295)</f>
        <v>795.37</v>
      </c>
    </row>
    <row r="297" customHeight="1" ht="15">
      <c r="A297" s="32" t="inlineStr">
        <is>
          <r>
            <t xml:space="preserve">Mão de Obra com Encargos Complementares</t>
          </r>
        </is>
      </c>
      <c r="B297" s="32" t="inlineStr"/>
      <c r="C297" s="32" t="inlineStr"/>
      <c r="D297" s="13" t="inlineStr">
        <is>
          <r>
            <t xml:space="preserve">FONTE</t>
          </r>
        </is>
      </c>
      <c r="E297" s="13" t="inlineStr"/>
      <c r="F297" s="13" t="inlineStr">
        <is>
          <r>
            <t xml:space="preserve">UNID</t>
          </r>
        </is>
      </c>
      <c r="G297" s="13" t="inlineStr">
        <is>
          <r>
            <t xml:space="preserve">COEFICIENTE</t>
          </r>
        </is>
      </c>
      <c r="H297" s="13" t="inlineStr"/>
      <c r="I297" s="13" t="inlineStr">
        <is>
          <r>
            <t xml:space="preserve">PREÇO UNITÁRIO</t>
          </r>
        </is>
      </c>
      <c r="J297" s="13" t="inlineStr"/>
      <c r="K297" s="13" t="inlineStr">
        <is>
          <r>
            <t xml:space="preserve">TOTAL</t>
          </r>
        </is>
      </c>
    </row>
    <row r="298" customHeight="1" ht="15">
      <c r="A298" s="33" t="inlineStr">
        <is>
          <r>
            <t xml:space="preserve">88309</t>
          </r>
        </is>
      </c>
      <c r="B298" s="34" t="inlineStr">
        <is>
          <r>
            <t xml:space="preserve">PEDREIRO COM ENCARGOS COMPLEMENTARES</t>
          </r>
        </is>
      </c>
      <c r="C298" s="34" t="inlineStr"/>
      <c r="D298" s="33" t="inlineStr">
        <is>
          <r>
            <t xml:space="preserve">SINAPI</t>
          </r>
        </is>
      </c>
      <c r="E298" s="33" t="inlineStr"/>
      <c r="F298" s="33" t="inlineStr">
        <is>
          <r>
            <t xml:space="preserve">H</t>
          </r>
        </is>
      </c>
      <c r="G298" s="35" t="n">
        <v>3.316</v>
      </c>
      <c r="H298" s="35" t="inlineStr"/>
      <c r="I298" s="36" t="n">
        <v>32.37</v>
      </c>
      <c r="J298" s="36" t="inlineStr"/>
      <c r="K298" s="36" t="n">
        <f>ROUND(ROUND(G298,8)*I298,2)</f>
        <v>107.33892</v>
      </c>
    </row>
    <row r="299" customHeight="1" ht="15">
      <c r="A299" s="33" t="inlineStr">
        <is>
          <r>
            <t xml:space="preserve">88316</t>
          </r>
        </is>
      </c>
      <c r="B299" s="34" t="inlineStr">
        <is>
          <r>
            <t xml:space="preserve">SERVENTE COM ENCARGOS COMPLEMENTARES</t>
          </r>
        </is>
      </c>
      <c r="C299" s="34" t="inlineStr"/>
      <c r="D299" s="33" t="inlineStr">
        <is>
          <r>
            <t xml:space="preserve">SINAPI</t>
          </r>
        </is>
      </c>
      <c r="E299" s="33" t="inlineStr"/>
      <c r="F299" s="33" t="inlineStr">
        <is>
          <r>
            <t xml:space="preserve">H</t>
          </r>
        </is>
      </c>
      <c r="G299" s="35" t="n">
        <v>3.316</v>
      </c>
      <c r="H299" s="35" t="inlineStr"/>
      <c r="I299" s="36" t="n">
        <v>22.86</v>
      </c>
      <c r="J299" s="36" t="inlineStr"/>
      <c r="K299" s="36" t="n">
        <f>ROUND(ROUND(G299,8)*I299,2)</f>
        <v>75.80376</v>
      </c>
    </row>
    <row r="300" customHeight="1" ht="18">
      <c r="A300" s="10" t="inlineStr"/>
      <c r="B300" s="10" t="inlineStr"/>
      <c r="C300" s="10" t="inlineStr"/>
      <c r="D300" s="10" t="inlineStr"/>
      <c r="E300" s="10" t="inlineStr"/>
      <c r="F300" s="10" t="inlineStr"/>
      <c r="G300" s="37" t="inlineStr">
        <is>
          <r>
            <t xml:space="preserve">TOTAL Mão de Obra com Encargos Complementares:</t>
          </r>
        </is>
      </c>
      <c r="H300" s="37" t="inlineStr"/>
      <c r="I300" s="37" t="inlineStr"/>
      <c r="J300" s="37" t="inlineStr"/>
      <c r="K300" s="38" t="n">
        <f>SUM(K298:K299)</f>
        <v>183.14</v>
      </c>
    </row>
    <row r="301" customHeight="1" ht="15">
      <c r="A301" s="10" t="inlineStr"/>
      <c r="B301" s="10" t="inlineStr"/>
      <c r="C301" s="10" t="inlineStr"/>
      <c r="D301" s="10" t="inlineStr"/>
      <c r="E301" s="10" t="inlineStr"/>
      <c r="F301" s="10" t="inlineStr"/>
      <c r="G301" s="39" t="inlineStr">
        <is>
          <r>
            <t xml:space="preserve">VALOR:</t>
          </r>
        </is>
      </c>
      <c r="H301" s="39" t="inlineStr"/>
      <c r="I301" s="39" t="inlineStr"/>
      <c r="J301" s="39" t="inlineStr"/>
      <c r="K301" s="4" t="n">
        <f>SUM(K288,K296,K300)</f>
        <v>1104.7</v>
      </c>
    </row>
    <row r="302" customHeight="1" ht="10">
      <c r="A302" s="10" t="inlineStr"/>
      <c r="B302" s="10" t="inlineStr"/>
      <c r="C302" s="10" t="inlineStr"/>
      <c r="D302" s="10" t="inlineStr"/>
      <c r="E302" s="10" t="inlineStr"/>
      <c r="F302" s="10" t="inlineStr"/>
      <c r="G302" s="30" t="inlineStr"/>
      <c r="H302" s="30" t="inlineStr"/>
      <c r="I302" s="30" t="inlineStr"/>
      <c r="J302" s="30" t="inlineStr"/>
      <c r="K302" s="30" t="inlineStr"/>
    </row>
    <row r="303" customHeight="1" ht="20">
      <c r="A303" s="31" t="inlineStr">
        <is>
          <r>
            <t xml:space="preserve">5.2. 96399 EXECUÇÃO E COMPACTAÇÃO DE BASE E OU SUB BASE PARA PAVIMENTAÇÃO DE PEDRA RACHÃO - EXCLUSIVE CARGA E TRANSPORTE. AF_11/2019 (M3)</t>
          </r>
        </is>
      </c>
      <c r="B303" s="31" t="inlineStr"/>
      <c r="C303" s="31" t="inlineStr"/>
      <c r="D303" s="31" t="inlineStr"/>
      <c r="E303" s="31" t="inlineStr"/>
      <c r="F303" s="31" t="inlineStr"/>
      <c r="G303" s="31" t="inlineStr"/>
      <c r="H303" s="31" t="inlineStr"/>
      <c r="I303" s="31" t="inlineStr"/>
      <c r="J303" s="31" t="inlineStr"/>
      <c r="K303" s="31" t="inlineStr"/>
    </row>
    <row r="304" customHeight="1" ht="15">
      <c r="A304" s="32" t="inlineStr">
        <is>
          <r>
            <t xml:space="preserve">Equipamento Custo Horário</t>
          </r>
        </is>
      </c>
      <c r="B304" s="32" t="inlineStr"/>
      <c r="C304" s="32" t="inlineStr"/>
      <c r="D304" s="13" t="inlineStr">
        <is>
          <r>
            <t xml:space="preserve">FONTE</t>
          </r>
        </is>
      </c>
      <c r="E304" s="13" t="inlineStr"/>
      <c r="F304" s="13" t="inlineStr">
        <is>
          <r>
            <t xml:space="preserve">UNID</t>
          </r>
        </is>
      </c>
      <c r="G304" s="13" t="inlineStr">
        <is>
          <r>
            <t xml:space="preserve">COEFICIENTE</t>
          </r>
        </is>
      </c>
      <c r="H304" s="13" t="inlineStr"/>
      <c r="I304" s="13" t="inlineStr">
        <is>
          <r>
            <t xml:space="preserve">PREÇO UNITÁRIO</t>
          </r>
        </is>
      </c>
      <c r="J304" s="13" t="inlineStr"/>
      <c r="K304" s="13" t="inlineStr">
        <is>
          <r>
            <t xml:space="preserve">TOTAL</t>
          </r>
        </is>
      </c>
    </row>
    <row r="305" customHeight="1" ht="29">
      <c r="A305" s="33" t="inlineStr">
        <is>
          <r>
            <t xml:space="preserve">5632</t>
          </r>
        </is>
      </c>
      <c r="B305" s="34" t="inlineStr">
        <is>
          <r>
            <t xml:space="preserve">ESCAVADEIRA HIDRÁULICA SOBRE ESTEIRAS, CAÇAMBA 0,80 M3, PESO OPERACIONAL 17 T, POTENCIA BRUTA 111 HP - CHI DIURNO. AF_06/2014</t>
          </r>
        </is>
      </c>
      <c r="C305" s="34" t="inlineStr"/>
      <c r="D305" s="33" t="inlineStr">
        <is>
          <r>
            <t xml:space="preserve">SINAPI</t>
          </r>
        </is>
      </c>
      <c r="E305" s="33" t="inlineStr"/>
      <c r="F305" s="33" t="inlineStr">
        <is>
          <r>
            <t xml:space="preserve">CHI</t>
          </r>
        </is>
      </c>
      <c r="G305" s="35" t="n">
        <v>0.036</v>
      </c>
      <c r="H305" s="35" t="inlineStr"/>
      <c r="I305" s="36" t="n">
        <v>95.53</v>
      </c>
      <c r="J305" s="36" t="inlineStr"/>
      <c r="K305" s="36" t="n">
        <f>ROUND(ROUND(G305,8)*I305,2)</f>
        <v>3.43908</v>
      </c>
    </row>
    <row r="306" customHeight="1" ht="29">
      <c r="A306" s="33" t="inlineStr">
        <is>
          <r>
            <t xml:space="preserve">5631</t>
          </r>
        </is>
      </c>
      <c r="B306" s="34" t="inlineStr">
        <is>
          <r>
            <t xml:space="preserve">ESCAVADEIRA HIDRÁULICA SOBRE ESTEIRAS, CAÇAMBA 0,80 M3, PESO OPERACIONAL 17 T, POTENCIA BRUTA 111 HP - CHP DIURNO. AF_06/2014</t>
          </r>
        </is>
      </c>
      <c r="C306" s="34" t="inlineStr"/>
      <c r="D306" s="33" t="inlineStr">
        <is>
          <r>
            <t xml:space="preserve">SINAPI</t>
          </r>
        </is>
      </c>
      <c r="E306" s="33" t="inlineStr"/>
      <c r="F306" s="33" t="inlineStr">
        <is>
          <r>
            <t xml:space="preserve">CHP</t>
          </r>
        </is>
      </c>
      <c r="G306" s="35" t="n">
        <v>0.015</v>
      </c>
      <c r="H306" s="35" t="inlineStr"/>
      <c r="I306" s="36" t="n">
        <v>223.17</v>
      </c>
      <c r="J306" s="36" t="inlineStr"/>
      <c r="K306" s="36" t="n">
        <f>ROUND(ROUND(G306,8)*I306,2)</f>
        <v>3.34755</v>
      </c>
    </row>
    <row r="307" customHeight="1" ht="38">
      <c r="A307" s="33" t="inlineStr">
        <is>
          <r>
            <t xml:space="preserve">5685</t>
          </r>
        </is>
      </c>
      <c r="B307" s="34" t="inlineStr">
        <is>
          <r>
            <t xml:space="preserve">ROLO COMPACTADOR VIBRATÓRIO DE UM CILINDRO AÇO LISO, POTÊNCIA 80 HP, PESO OPERACIONAL MÁXIMO 8,1 T, IMPACTO DINÂMICO 16,15 / 9,5 T, LARGURA DE TRABALHO 1,68 M - CHI DIURNO. AF_06/2014</t>
          </r>
        </is>
      </c>
      <c r="C307" s="34" t="inlineStr"/>
      <c r="D307" s="33" t="inlineStr">
        <is>
          <r>
            <t xml:space="preserve">SINAPI</t>
          </r>
        </is>
      </c>
      <c r="E307" s="33" t="inlineStr"/>
      <c r="F307" s="33" t="inlineStr">
        <is>
          <r>
            <t xml:space="preserve">CHI</t>
          </r>
        </is>
      </c>
      <c r="G307" s="35" t="n">
        <v>0.048</v>
      </c>
      <c r="H307" s="35" t="inlineStr"/>
      <c r="I307" s="36" t="n">
        <v>66.62</v>
      </c>
      <c r="J307" s="36" t="inlineStr"/>
      <c r="K307" s="36" t="n">
        <f>ROUND(ROUND(G307,8)*I307,2)</f>
        <v>3.19776</v>
      </c>
    </row>
    <row r="308" customHeight="1" ht="38">
      <c r="A308" s="33" t="inlineStr">
        <is>
          <r>
            <t xml:space="preserve">5684</t>
          </r>
        </is>
      </c>
      <c r="B308" s="34" t="inlineStr">
        <is>
          <r>
            <t xml:space="preserve">ROLO COMPACTADOR VIBRATÓRIO DE UM CILINDRO AÇO LISO, POTÊNCIA 80 HP, PESO OPERACIONAL MÁXIMO 8,1 T, IMPACTO DINÂMICO 16,15 / 9,5 T, LARGURA DE TRABALHO 1,68 M - CHP DIURNO. AF_06/2014</t>
          </r>
        </is>
      </c>
      <c r="C308" s="34" t="inlineStr"/>
      <c r="D308" s="33" t="inlineStr">
        <is>
          <r>
            <t xml:space="preserve">SINAPI</t>
          </r>
        </is>
      </c>
      <c r="E308" s="33" t="inlineStr"/>
      <c r="F308" s="33" t="inlineStr">
        <is>
          <r>
            <t xml:space="preserve">CHP</t>
          </r>
        </is>
      </c>
      <c r="G308" s="35" t="n">
        <v>0.003</v>
      </c>
      <c r="H308" s="35" t="inlineStr"/>
      <c r="I308" s="36" t="n">
        <v>158.49</v>
      </c>
      <c r="J308" s="36" t="inlineStr"/>
      <c r="K308" s="36" t="n">
        <f>ROUND(ROUND(G308,8)*I308,2)</f>
        <v>0.47547</v>
      </c>
    </row>
    <row r="309" customHeight="1" ht="38">
      <c r="A309" s="33" t="inlineStr">
        <is>
          <r>
            <t xml:space="preserve">93244</t>
          </r>
        </is>
      </c>
      <c r="B309" s="34" t="inlineStr">
        <is>
          <r>
            <t xml:space="preserve">ROLO COMPACTADOR VIBRATÓRIO PÉ DE CARNEIRO PARA SOLOS, POTÊNCIA 80 HP, PESO OPERACIONAL SEM/COM LASTRO 7,4 / 8,8 T, LARGURA DE TRABALHO 1,68 M - CHI DIURNO. AF_02/2016</t>
          </r>
        </is>
      </c>
      <c r="C309" s="34" t="inlineStr"/>
      <c r="D309" s="33" t="inlineStr">
        <is>
          <r>
            <t xml:space="preserve">SINAPI</t>
          </r>
        </is>
      </c>
      <c r="E309" s="33" t="inlineStr"/>
      <c r="F309" s="33" t="inlineStr">
        <is>
          <r>
            <t xml:space="preserve">CHI</t>
          </r>
        </is>
      </c>
      <c r="G309" s="35" t="n">
        <v>0.047</v>
      </c>
      <c r="H309" s="35" t="inlineStr"/>
      <c r="I309" s="36" t="n">
        <v>68.07</v>
      </c>
      <c r="J309" s="36" t="inlineStr"/>
      <c r="K309" s="36" t="n">
        <f>ROUND(ROUND(G309,8)*I309,2)</f>
        <v>3.19929</v>
      </c>
    </row>
    <row r="310" customHeight="1" ht="38">
      <c r="A310" s="33" t="inlineStr">
        <is>
          <r>
            <t xml:space="preserve">73436</t>
          </r>
        </is>
      </c>
      <c r="B310" s="34" t="inlineStr">
        <is>
          <r>
            <t xml:space="preserve">ROLO COMPACTADOR VIBRATÓRIO PÉ DE CARNEIRO PARA SOLOS, POTÊNCIA 80 HP, PESO OPERACIONAL SEM/COM LASTRO 7,4 / 8,8 T, LARGURA DE TRABALHO 1,68 M - CHP DIURNO. AF_02/2016</t>
          </r>
        </is>
      </c>
      <c r="C310" s="34" t="inlineStr"/>
      <c r="D310" s="33" t="inlineStr">
        <is>
          <r>
            <t xml:space="preserve">SINAPI</t>
          </r>
        </is>
      </c>
      <c r="E310" s="33" t="inlineStr"/>
      <c r="F310" s="33" t="inlineStr">
        <is>
          <r>
            <t xml:space="preserve">CHP</t>
          </r>
        </is>
      </c>
      <c r="G310" s="35" t="n">
        <v>0.004</v>
      </c>
      <c r="H310" s="35" t="inlineStr"/>
      <c r="I310" s="36" t="n">
        <v>161.33</v>
      </c>
      <c r="J310" s="36" t="inlineStr"/>
      <c r="K310" s="36" t="n">
        <f>ROUND(ROUND(G310,8)*I310,2)</f>
        <v>0.64532</v>
      </c>
    </row>
    <row r="311" customHeight="1" ht="18">
      <c r="A311" s="10" t="inlineStr"/>
      <c r="B311" s="10" t="inlineStr"/>
      <c r="C311" s="10" t="inlineStr"/>
      <c r="D311" s="10" t="inlineStr"/>
      <c r="E311" s="10" t="inlineStr"/>
      <c r="F311" s="10" t="inlineStr"/>
      <c r="G311" s="37" t="inlineStr">
        <is>
          <r>
            <t xml:space="preserve">TOTAL Equipamento Custo Horário:</t>
          </r>
        </is>
      </c>
      <c r="H311" s="37" t="inlineStr"/>
      <c r="I311" s="37" t="inlineStr"/>
      <c r="J311" s="37" t="inlineStr"/>
      <c r="K311" s="38" t="n">
        <f>SUM(K305:K310)</f>
        <v>14.32</v>
      </c>
    </row>
    <row r="312" customHeight="1" ht="15">
      <c r="A312" s="32" t="inlineStr">
        <is>
          <r>
            <t xml:space="preserve">Material</t>
          </r>
        </is>
      </c>
      <c r="B312" s="32" t="inlineStr"/>
      <c r="C312" s="32" t="inlineStr"/>
      <c r="D312" s="13" t="inlineStr">
        <is>
          <r>
            <t xml:space="preserve">FONTE</t>
          </r>
        </is>
      </c>
      <c r="E312" s="13" t="inlineStr"/>
      <c r="F312" s="13" t="inlineStr">
        <is>
          <r>
            <t xml:space="preserve">UNID</t>
          </r>
        </is>
      </c>
      <c r="G312" s="13" t="inlineStr">
        <is>
          <r>
            <t xml:space="preserve">COEFICIENTE</t>
          </r>
        </is>
      </c>
      <c r="H312" s="13" t="inlineStr"/>
      <c r="I312" s="13" t="inlineStr">
        <is>
          <r>
            <t xml:space="preserve">PREÇO UNITÁRIO</t>
          </r>
        </is>
      </c>
      <c r="J312" s="13" t="inlineStr"/>
      <c r="K312" s="13" t="inlineStr">
        <is>
          <r>
            <t xml:space="preserve">TOTAL</t>
          </r>
        </is>
      </c>
    </row>
    <row r="313" customHeight="1" ht="29">
      <c r="A313" s="33" t="inlineStr">
        <is>
          <r>
            <t xml:space="preserve">00004730</t>
          </r>
        </is>
      </c>
      <c r="B313" s="34" t="inlineStr">
        <is>
          <r>
            <t xml:space="preserve">PEDRA DE MAO OU PEDRA RACHAO PARA ARRIMO/FUNDACAO (POSTO PEDREIRA/FORNECEDOR, SEM FRETE)</t>
          </r>
        </is>
      </c>
      <c r="C313" s="34" t="inlineStr"/>
      <c r="D313" s="33" t="inlineStr">
        <is>
          <r>
            <t xml:space="preserve">SINAPI</t>
          </r>
        </is>
      </c>
      <c r="E313" s="33" t="inlineStr"/>
      <c r="F313" s="33" t="inlineStr">
        <is>
          <r>
            <t xml:space="preserve">M3</t>
          </r>
        </is>
      </c>
      <c r="G313" s="35" t="n">
        <v>1.1</v>
      </c>
      <c r="H313" s="35" t="inlineStr"/>
      <c r="I313" s="36" t="n">
        <v>105.19</v>
      </c>
      <c r="J313" s="36" t="inlineStr"/>
      <c r="K313" s="36" t="n">
        <f>ROUND(ROUND(G313,8)*I313,2)</f>
        <v>115.709</v>
      </c>
    </row>
    <row r="314" customHeight="1" ht="15">
      <c r="A314" s="10" t="inlineStr"/>
      <c r="B314" s="10" t="inlineStr"/>
      <c r="C314" s="10" t="inlineStr"/>
      <c r="D314" s="10" t="inlineStr"/>
      <c r="E314" s="10" t="inlineStr"/>
      <c r="F314" s="10" t="inlineStr"/>
      <c r="G314" s="37" t="inlineStr">
        <is>
          <r>
            <t xml:space="preserve">TOTAL Material:</t>
          </r>
        </is>
      </c>
      <c r="H314" s="37" t="inlineStr"/>
      <c r="I314" s="37" t="inlineStr"/>
      <c r="J314" s="37" t="inlineStr"/>
      <c r="K314" s="38" t="n">
        <f>SUM(K313:K313)</f>
        <v>115.71</v>
      </c>
    </row>
    <row r="315" customHeight="1" ht="15">
      <c r="A315" s="32" t="inlineStr">
        <is>
          <r>
            <t xml:space="preserve">Mão de Obra com Encargos Complementares</t>
          </r>
        </is>
      </c>
      <c r="B315" s="32" t="inlineStr"/>
      <c r="C315" s="32" t="inlineStr"/>
      <c r="D315" s="13" t="inlineStr">
        <is>
          <r>
            <t xml:space="preserve">FONTE</t>
          </r>
        </is>
      </c>
      <c r="E315" s="13" t="inlineStr"/>
      <c r="F315" s="13" t="inlineStr">
        <is>
          <r>
            <t xml:space="preserve">UNID</t>
          </r>
        </is>
      </c>
      <c r="G315" s="13" t="inlineStr">
        <is>
          <r>
            <t xml:space="preserve">COEFICIENTE</t>
          </r>
        </is>
      </c>
      <c r="H315" s="13" t="inlineStr"/>
      <c r="I315" s="13" t="inlineStr">
        <is>
          <r>
            <t xml:space="preserve">PREÇO UNITÁRIO</t>
          </r>
        </is>
      </c>
      <c r="J315" s="13" t="inlineStr"/>
      <c r="K315" s="13" t="inlineStr">
        <is>
          <r>
            <t xml:space="preserve">TOTAL</t>
          </r>
        </is>
      </c>
    </row>
    <row r="316" customHeight="1" ht="15">
      <c r="A316" s="33" t="inlineStr">
        <is>
          <r>
            <t xml:space="preserve">88316</t>
          </r>
        </is>
      </c>
      <c r="B316" s="34" t="inlineStr">
        <is>
          <r>
            <t xml:space="preserve">SERVENTE COM ENCARGOS COMPLEMENTARES</t>
          </r>
        </is>
      </c>
      <c r="C316" s="34" t="inlineStr"/>
      <c r="D316" s="33" t="inlineStr">
        <is>
          <r>
            <t xml:space="preserve">SINAPI</t>
          </r>
        </is>
      </c>
      <c r="E316" s="33" t="inlineStr"/>
      <c r="F316" s="33" t="inlineStr">
        <is>
          <r>
            <t xml:space="preserve">H</t>
          </r>
        </is>
      </c>
      <c r="G316" s="35" t="n">
        <v>0.051</v>
      </c>
      <c r="H316" s="35" t="inlineStr"/>
      <c r="I316" s="36" t="n">
        <v>22.86</v>
      </c>
      <c r="J316" s="36" t="inlineStr"/>
      <c r="K316" s="36" t="n">
        <f>ROUND(ROUND(G316,8)*I316,2)</f>
        <v>1.16586</v>
      </c>
    </row>
    <row r="317" customHeight="1" ht="18">
      <c r="A317" s="10" t="inlineStr"/>
      <c r="B317" s="10" t="inlineStr"/>
      <c r="C317" s="10" t="inlineStr"/>
      <c r="D317" s="10" t="inlineStr"/>
      <c r="E317" s="10" t="inlineStr"/>
      <c r="F317" s="10" t="inlineStr"/>
      <c r="G317" s="37" t="inlineStr">
        <is>
          <r>
            <t xml:space="preserve">TOTAL Mão de Obra com Encargos Complementares:</t>
          </r>
        </is>
      </c>
      <c r="H317" s="37" t="inlineStr"/>
      <c r="I317" s="37" t="inlineStr"/>
      <c r="J317" s="37" t="inlineStr"/>
      <c r="K317" s="38" t="n">
        <f>SUM(K316:K316)</f>
        <v>1.17</v>
      </c>
    </row>
    <row r="318" customHeight="1" ht="15">
      <c r="A318" s="10" t="inlineStr"/>
      <c r="B318" s="10" t="inlineStr"/>
      <c r="C318" s="10" t="inlineStr"/>
      <c r="D318" s="10" t="inlineStr"/>
      <c r="E318" s="10" t="inlineStr"/>
      <c r="F318" s="10" t="inlineStr"/>
      <c r="G318" s="39" t="inlineStr">
        <is>
          <r>
            <t xml:space="preserve">VALOR:</t>
          </r>
        </is>
      </c>
      <c r="H318" s="39" t="inlineStr"/>
      <c r="I318" s="39" t="inlineStr"/>
      <c r="J318" s="39" t="inlineStr"/>
      <c r="K318" s="4" t="n">
        <f>SUM(K311,K314,K317)</f>
        <v>131.12</v>
      </c>
    </row>
    <row r="319" customHeight="1" ht="10">
      <c r="A319" s="10" t="inlineStr"/>
      <c r="B319" s="10" t="inlineStr"/>
      <c r="C319" s="10" t="inlineStr"/>
      <c r="D319" s="10" t="inlineStr"/>
      <c r="E319" s="10" t="inlineStr"/>
      <c r="F319" s="10" t="inlineStr"/>
      <c r="G319" s="30" t="inlineStr"/>
      <c r="H319" s="30" t="inlineStr"/>
      <c r="I319" s="30" t="inlineStr"/>
      <c r="J319" s="30" t="inlineStr"/>
      <c r="K319" s="30" t="inlineStr"/>
    </row>
    <row r="320" customHeight="1" ht="20">
      <c r="A320" s="31" t="inlineStr">
        <is>
          <r>
            <t xml:space="preserve">5.3. 95877 TRANSPORTE COM CAMINHÃO BASCULANTE DE 18 M³, EM VIA URBANA PAVIMENTADA, DMT ATÉ 30 KM (UNIDADE: M3XKM). AF_07/2020 (M3XKM)</t>
          </r>
        </is>
      </c>
      <c r="B320" s="31" t="inlineStr"/>
      <c r="C320" s="31" t="inlineStr"/>
      <c r="D320" s="31" t="inlineStr"/>
      <c r="E320" s="31" t="inlineStr"/>
      <c r="F320" s="31" t="inlineStr"/>
      <c r="G320" s="31" t="inlineStr"/>
      <c r="H320" s="31" t="inlineStr"/>
      <c r="I320" s="31" t="inlineStr"/>
      <c r="J320" s="31" t="inlineStr"/>
      <c r="K320" s="31" t="inlineStr"/>
    </row>
    <row r="321" customHeight="1" ht="15">
      <c r="A321" s="32" t="inlineStr">
        <is>
          <r>
            <t xml:space="preserve">Equipamento Custo Horário</t>
          </r>
        </is>
      </c>
      <c r="B321" s="32" t="inlineStr"/>
      <c r="C321" s="32" t="inlineStr"/>
      <c r="D321" s="13" t="inlineStr">
        <is>
          <r>
            <t xml:space="preserve">FONTE</t>
          </r>
        </is>
      </c>
      <c r="E321" s="13" t="inlineStr"/>
      <c r="F321" s="13" t="inlineStr">
        <is>
          <r>
            <t xml:space="preserve">UNID</t>
          </r>
        </is>
      </c>
      <c r="G321" s="13" t="inlineStr">
        <is>
          <r>
            <t xml:space="preserve">COEFICIENTE</t>
          </r>
        </is>
      </c>
      <c r="H321" s="13" t="inlineStr"/>
      <c r="I321" s="13" t="inlineStr">
        <is>
          <r>
            <t xml:space="preserve">PREÇO UNITÁRIO</t>
          </r>
        </is>
      </c>
      <c r="J321" s="13" t="inlineStr"/>
      <c r="K321" s="13" t="inlineStr">
        <is>
          <r>
            <t xml:space="preserve">TOTAL</t>
          </r>
        </is>
      </c>
    </row>
    <row r="322" customHeight="1" ht="38">
      <c r="A322" s="33" t="inlineStr">
        <is>
          <r>
            <t xml:space="preserve">89884</t>
          </r>
        </is>
      </c>
      <c r="B322" s="34" t="inlineStr">
        <is>
          <r>
            <t xml:space="preserve">CAMINHÃO BASCULANTE 18 M3, COM CAVALO MECÂNICO DE CAPACIDADE MÁXIMA DE TRAÇÃO COMBINADO DE 45000 KG, POTÊNCIA 330 CV, INCLUSIVE SEMIREBOQUE COM CAÇAMBA METÁLICA - CHI DIURNO. AF_12/2014</t>
          </r>
        </is>
      </c>
      <c r="C322" s="34" t="inlineStr"/>
      <c r="D322" s="33" t="inlineStr">
        <is>
          <r>
            <t xml:space="preserve">SINAPI</t>
          </r>
        </is>
      </c>
      <c r="E322" s="33" t="inlineStr"/>
      <c r="F322" s="33" t="inlineStr">
        <is>
          <r>
            <t xml:space="preserve">CHI</t>
          </r>
        </is>
      </c>
      <c r="G322" s="35" t="n">
        <v>0.002</v>
      </c>
      <c r="H322" s="35" t="inlineStr"/>
      <c r="I322" s="36" t="n">
        <v>93.11</v>
      </c>
      <c r="J322" s="36" t="inlineStr"/>
      <c r="K322" s="36" t="n">
        <f>ROUND(ROUND(G322,8)*I322,2)</f>
        <v>0.18622</v>
      </c>
    </row>
    <row r="323" customHeight="1" ht="38">
      <c r="A323" s="33" t="inlineStr">
        <is>
          <r>
            <t xml:space="preserve">89883</t>
          </r>
        </is>
      </c>
      <c r="B323" s="34" t="inlineStr">
        <is>
          <r>
            <t xml:space="preserve">CAMINHÃO BASCULANTE 18 M3, COM CAVALO MECÂNICO DE CAPACIDADE MÁXIMA DE TRAÇÃO COMBINADO DE 45000 KG, POTÊNCIA 330 CV, INCLUSIVE SEMIREBOQUE COM CAÇAMBA METÁLICA - CHP DIURNO. AF_12/2014</t>
          </r>
        </is>
      </c>
      <c r="C323" s="34" t="inlineStr"/>
      <c r="D323" s="33" t="inlineStr">
        <is>
          <r>
            <t xml:space="preserve">SINAPI</t>
          </r>
        </is>
      </c>
      <c r="E323" s="33" t="inlineStr"/>
      <c r="F323" s="33" t="inlineStr">
        <is>
          <r>
            <t xml:space="preserve">CHP</t>
          </r>
        </is>
      </c>
      <c r="G323" s="35" t="n">
        <v>0.0046</v>
      </c>
      <c r="H323" s="35" t="inlineStr"/>
      <c r="I323" s="36" t="n">
        <v>363.41</v>
      </c>
      <c r="J323" s="36" t="inlineStr"/>
      <c r="K323" s="36" t="n">
        <f>ROUND(ROUND(G323,8)*I323,2)</f>
        <v>1.671686</v>
      </c>
    </row>
    <row r="324" customHeight="1" ht="18">
      <c r="A324" s="10" t="inlineStr"/>
      <c r="B324" s="10" t="inlineStr"/>
      <c r="C324" s="10" t="inlineStr"/>
      <c r="D324" s="10" t="inlineStr"/>
      <c r="E324" s="10" t="inlineStr"/>
      <c r="F324" s="10" t="inlineStr"/>
      <c r="G324" s="37" t="inlineStr">
        <is>
          <r>
            <t xml:space="preserve">TOTAL Equipamento Custo Horário:</t>
          </r>
        </is>
      </c>
      <c r="H324" s="37" t="inlineStr"/>
      <c r="I324" s="37" t="inlineStr"/>
      <c r="J324" s="37" t="inlineStr"/>
      <c r="K324" s="38" t="n">
        <f>SUM(K322:K323)</f>
        <v>1.86</v>
      </c>
    </row>
    <row r="325" customHeight="1" ht="15">
      <c r="A325" s="10" t="inlineStr"/>
      <c r="B325" s="10" t="inlineStr"/>
      <c r="C325" s="10" t="inlineStr"/>
      <c r="D325" s="10" t="inlineStr"/>
      <c r="E325" s="10" t="inlineStr"/>
      <c r="F325" s="10" t="inlineStr"/>
      <c r="G325" s="39" t="inlineStr">
        <is>
          <r>
            <t xml:space="preserve">VALOR:</t>
          </r>
        </is>
      </c>
      <c r="H325" s="39" t="inlineStr"/>
      <c r="I325" s="39" t="inlineStr"/>
      <c r="J325" s="39" t="inlineStr"/>
      <c r="K325" s="4" t="n">
        <f>SUM(K324)</f>
        <v>1.85</v>
      </c>
    </row>
    <row r="326" customHeight="1" ht="10">
      <c r="A326" s="10" t="inlineStr"/>
      <c r="B326" s="10" t="inlineStr"/>
      <c r="C326" s="10" t="inlineStr"/>
      <c r="D326" s="10" t="inlineStr"/>
      <c r="E326" s="10" t="inlineStr"/>
      <c r="F326" s="10" t="inlineStr"/>
      <c r="G326" s="30" t="inlineStr"/>
      <c r="H326" s="30" t="inlineStr"/>
      <c r="I326" s="30" t="inlineStr"/>
      <c r="J326" s="30" t="inlineStr"/>
      <c r="K326" s="30" t="inlineStr"/>
    </row>
    <row r="327" customHeight="1" ht="20">
      <c r="A327" s="31" t="inlineStr">
        <is>
          <r>
            <t xml:space="preserve">6.1.1. 88297 OPERADOR DE MÁQUINAS E EQUIPAMENTOS COM ENCARGOS COMPLEMENTARES (H)</t>
          </r>
        </is>
      </c>
      <c r="B327" s="31" t="inlineStr"/>
      <c r="C327" s="31" t="inlineStr"/>
      <c r="D327" s="31" t="inlineStr"/>
      <c r="E327" s="31" t="inlineStr"/>
      <c r="F327" s="31" t="inlineStr"/>
      <c r="G327" s="31" t="inlineStr"/>
      <c r="H327" s="31" t="inlineStr"/>
      <c r="I327" s="31" t="inlineStr"/>
      <c r="J327" s="31" t="inlineStr"/>
      <c r="K327" s="31" t="inlineStr"/>
    </row>
    <row r="328" customHeight="1" ht="15">
      <c r="A328" s="32" t="inlineStr">
        <is>
          <r>
            <t xml:space="preserve">Encargos Complementares</t>
          </r>
        </is>
      </c>
      <c r="B328" s="32" t="inlineStr"/>
      <c r="C328" s="32" t="inlineStr"/>
      <c r="D328" s="13" t="inlineStr">
        <is>
          <r>
            <t xml:space="preserve">FONTE</t>
          </r>
        </is>
      </c>
      <c r="E328" s="13" t="inlineStr"/>
      <c r="F328" s="13" t="inlineStr">
        <is>
          <r>
            <t xml:space="preserve">UNID</t>
          </r>
        </is>
      </c>
      <c r="G328" s="13" t="inlineStr">
        <is>
          <r>
            <t xml:space="preserve">COEFICIENTE</t>
          </r>
        </is>
      </c>
      <c r="H328" s="13" t="inlineStr"/>
      <c r="I328" s="13" t="inlineStr">
        <is>
          <r>
            <t xml:space="preserve">PREÇO UNITÁRIO</t>
          </r>
        </is>
      </c>
      <c r="J328" s="13" t="inlineStr"/>
      <c r="K328" s="13" t="inlineStr">
        <is>
          <r>
            <t xml:space="preserve">TOTAL</t>
          </r>
        </is>
      </c>
    </row>
    <row r="329" customHeight="1" ht="21">
      <c r="A329" s="33" t="inlineStr">
        <is>
          <r>
            <t xml:space="preserve">00037370</t>
          </r>
        </is>
      </c>
      <c r="B329" s="34" t="inlineStr">
        <is>
          <r>
            <t xml:space="preserve">ALIMENTACAO - HORISTA (COLETADO CAIXA - ENCARGOS COMPLEMENTARES)</t>
          </r>
        </is>
      </c>
      <c r="C329" s="34" t="inlineStr"/>
      <c r="D329" s="33" t="inlineStr">
        <is>
          <r>
            <t xml:space="preserve">SINAPI</t>
          </r>
        </is>
      </c>
      <c r="E329" s="33" t="inlineStr"/>
      <c r="F329" s="33" t="inlineStr">
        <is>
          <r>
            <t xml:space="preserve">H</t>
          </r>
        </is>
      </c>
      <c r="G329" s="35" t="n">
        <v>1.0</v>
      </c>
      <c r="H329" s="35" t="inlineStr"/>
      <c r="I329" s="36" t="n">
        <v>0.01</v>
      </c>
      <c r="J329" s="36" t="inlineStr"/>
      <c r="K329" s="36" t="n">
        <f>ROUND(ROUND(G329,8)*I329,2)</f>
        <v>0.01</v>
      </c>
    </row>
    <row r="330" customHeight="1" ht="21">
      <c r="A330" s="33" t="inlineStr">
        <is>
          <r>
            <t xml:space="preserve">00043488</t>
          </r>
        </is>
      </c>
      <c r="B330" s="34" t="inlineStr">
        <is>
          <r>
            <t xml:space="preserve">EPI - FAMILIA OPERADOR ESCAVADEIRA - HORISTA (ENCARGOS COMPLEMENTARES - COLETADO CAIXA)</t>
          </r>
        </is>
      </c>
      <c r="C330" s="34" t="inlineStr"/>
      <c r="D330" s="33" t="inlineStr">
        <is>
          <r>
            <t xml:space="preserve">SINAPI</t>
          </r>
        </is>
      </c>
      <c r="E330" s="33" t="inlineStr"/>
      <c r="F330" s="33" t="inlineStr">
        <is>
          <r>
            <t xml:space="preserve">H</t>
          </r>
        </is>
      </c>
      <c r="G330" s="35" t="n">
        <v>1.0</v>
      </c>
      <c r="H330" s="35" t="inlineStr"/>
      <c r="I330" s="36" t="n">
        <v>0.86</v>
      </c>
      <c r="J330" s="36" t="inlineStr"/>
      <c r="K330" s="36" t="n">
        <f>ROUND(ROUND(G330,8)*I330,2)</f>
        <v>0.86</v>
      </c>
    </row>
    <row r="331" customHeight="1" ht="21">
      <c r="A331" s="33" t="inlineStr">
        <is>
          <r>
            <t xml:space="preserve">00037372</t>
          </r>
        </is>
      </c>
      <c r="B331" s="34" t="inlineStr">
        <is>
          <r>
            <t xml:space="preserve">EXAMES - HORISTA (COLETADO CAIXA - ENCARGOS COMPLEMENTARES)</t>
          </r>
        </is>
      </c>
      <c r="C331" s="34" t="inlineStr"/>
      <c r="D331" s="33" t="inlineStr">
        <is>
          <r>
            <t xml:space="preserve">SINAPI</t>
          </r>
        </is>
      </c>
      <c r="E331" s="33" t="inlineStr"/>
      <c r="F331" s="33" t="inlineStr">
        <is>
          <r>
            <t xml:space="preserve">H</t>
          </r>
        </is>
      </c>
      <c r="G331" s="35" t="n">
        <v>1.0</v>
      </c>
      <c r="H331" s="35" t="inlineStr"/>
      <c r="I331" s="36" t="n">
        <v>1.34</v>
      </c>
      <c r="J331" s="36" t="inlineStr"/>
      <c r="K331" s="36" t="n">
        <f>ROUND(ROUND(G331,8)*I331,2)</f>
        <v>1.34</v>
      </c>
    </row>
    <row r="332" customHeight="1" ht="29">
      <c r="A332" s="33" t="inlineStr">
        <is>
          <r>
            <t xml:space="preserve">00043464</t>
          </r>
        </is>
      </c>
      <c r="B332" s="34" t="inlineStr">
        <is>
          <r>
            <t xml:space="preserve">FERRAMENTAS - FAMILIA OPERADOR ESCAVADEIRA - HORISTA (ENCARGOS COMPLEMENTARES - COLETADO CAIXA)</t>
          </r>
        </is>
      </c>
      <c r="C332" s="34" t="inlineStr"/>
      <c r="D332" s="33" t="inlineStr">
        <is>
          <r>
            <t xml:space="preserve">SINAPI</t>
          </r>
        </is>
      </c>
      <c r="E332" s="33" t="inlineStr"/>
      <c r="F332" s="33" t="inlineStr">
        <is>
          <r>
            <t xml:space="preserve">H</t>
          </r>
        </is>
      </c>
      <c r="G332" s="35" t="n">
        <v>1.0</v>
      </c>
      <c r="H332" s="35" t="inlineStr"/>
      <c r="I332" s="36" t="n">
        <v>0.01</v>
      </c>
      <c r="J332" s="36" t="inlineStr"/>
      <c r="K332" s="36" t="n">
        <f>ROUND(ROUND(G332,8)*I332,2)</f>
        <v>0.01</v>
      </c>
    </row>
    <row r="333" customHeight="1" ht="21">
      <c r="A333" s="33" t="inlineStr">
        <is>
          <r>
            <t xml:space="preserve">00037373</t>
          </r>
        </is>
      </c>
      <c r="B333" s="34" t="inlineStr">
        <is>
          <r>
            <t xml:space="preserve">SEGURO - HORISTA (COLETADO CAIXA - ENCARGOS COMPLEMENTARES)</t>
          </r>
        </is>
      </c>
      <c r="C333" s="34" t="inlineStr"/>
      <c r="D333" s="33" t="inlineStr">
        <is>
          <r>
            <t xml:space="preserve">SINAPI</t>
          </r>
        </is>
      </c>
      <c r="E333" s="33" t="inlineStr"/>
      <c r="F333" s="33" t="inlineStr">
        <is>
          <r>
            <t xml:space="preserve">H</t>
          </r>
        </is>
      </c>
      <c r="G333" s="35" t="n">
        <v>1.0</v>
      </c>
      <c r="H333" s="35" t="inlineStr"/>
      <c r="I333" s="36" t="n">
        <v>0.04</v>
      </c>
      <c r="J333" s="36" t="inlineStr"/>
      <c r="K333" s="36" t="n">
        <f>ROUND(ROUND(G333,8)*I333,2)</f>
        <v>0.04</v>
      </c>
    </row>
    <row r="334" customHeight="1" ht="21">
      <c r="A334" s="33" t="inlineStr">
        <is>
          <r>
            <t xml:space="preserve">00037371</t>
          </r>
        </is>
      </c>
      <c r="B334" s="34" t="inlineStr">
        <is>
          <r>
            <t xml:space="preserve">TRANSPORTE - HORISTA (COLETADO CAIXA - ENCARGOS COMPLEMENTARES)</t>
          </r>
        </is>
      </c>
      <c r="C334" s="34" t="inlineStr"/>
      <c r="D334" s="33" t="inlineStr">
        <is>
          <r>
            <t xml:space="preserve">SINAPI</t>
          </r>
        </is>
      </c>
      <c r="E334" s="33" t="inlineStr"/>
      <c r="F334" s="33" t="inlineStr">
        <is>
          <r>
            <t xml:space="preserve">H</t>
          </r>
        </is>
      </c>
      <c r="G334" s="35" t="n">
        <v>1.0</v>
      </c>
      <c r="H334" s="35" t="inlineStr"/>
      <c r="I334" s="36" t="n">
        <v>0.65</v>
      </c>
      <c r="J334" s="36" t="inlineStr"/>
      <c r="K334" s="36" t="n">
        <f>ROUND(ROUND(G334,8)*I334,2)</f>
        <v>0.65</v>
      </c>
    </row>
    <row r="335" customHeight="1" ht="15">
      <c r="A335" s="10" t="inlineStr"/>
      <c r="B335" s="10" t="inlineStr"/>
      <c r="C335" s="10" t="inlineStr"/>
      <c r="D335" s="10" t="inlineStr"/>
      <c r="E335" s="10" t="inlineStr"/>
      <c r="F335" s="10" t="inlineStr"/>
      <c r="G335" s="37" t="inlineStr">
        <is>
          <r>
            <t xml:space="preserve">TOTAL Encargos Complementares:</t>
          </r>
        </is>
      </c>
      <c r="H335" s="37" t="inlineStr"/>
      <c r="I335" s="37" t="inlineStr"/>
      <c r="J335" s="37" t="inlineStr"/>
      <c r="K335" s="38" t="n">
        <f>SUM(K329:K334)</f>
        <v>2.91</v>
      </c>
    </row>
    <row r="336" customHeight="1" ht="15">
      <c r="A336" s="32" t="inlineStr">
        <is>
          <r>
            <t xml:space="preserve">Mão de Obra</t>
          </r>
        </is>
      </c>
      <c r="B336" s="32" t="inlineStr"/>
      <c r="C336" s="32" t="inlineStr"/>
      <c r="D336" s="13" t="inlineStr">
        <is>
          <r>
            <t xml:space="preserve">FONTE</t>
          </r>
        </is>
      </c>
      <c r="E336" s="13" t="inlineStr"/>
      <c r="F336" s="13" t="inlineStr">
        <is>
          <r>
            <t xml:space="preserve">UNID</t>
          </r>
        </is>
      </c>
      <c r="G336" s="13" t="inlineStr">
        <is>
          <r>
            <t xml:space="preserve">COEFICIENTE</t>
          </r>
        </is>
      </c>
      <c r="H336" s="13" t="inlineStr"/>
      <c r="I336" s="13" t="inlineStr">
        <is>
          <r>
            <t xml:space="preserve">PREÇO UNITÁRIO</t>
          </r>
        </is>
      </c>
      <c r="J336" s="13" t="inlineStr"/>
      <c r="K336" s="13" t="inlineStr">
        <is>
          <r>
            <t xml:space="preserve">TOTAL</t>
          </r>
        </is>
      </c>
    </row>
    <row r="337" customHeight="1" ht="21">
      <c r="A337" s="33" t="inlineStr">
        <is>
          <r>
            <t xml:space="preserve">00004230</t>
          </r>
        </is>
      </c>
      <c r="B337" s="34" t="inlineStr">
        <is>
          <r>
            <t xml:space="preserve">OPERADOR DE MAQUINAS E TRATORES DIVERSOS - TERRAPLANAGEM (HORISTA)</t>
          </r>
        </is>
      </c>
      <c r="C337" s="34" t="inlineStr"/>
      <c r="D337" s="33" t="inlineStr">
        <is>
          <r>
            <t xml:space="preserve">SINAPI</t>
          </r>
        </is>
      </c>
      <c r="E337" s="33" t="inlineStr"/>
      <c r="F337" s="33" t="inlineStr">
        <is>
          <r>
            <t xml:space="preserve">H</t>
          </r>
        </is>
      </c>
      <c r="G337" s="35" t="n">
        <v>1.0</v>
      </c>
      <c r="H337" s="35" t="inlineStr"/>
      <c r="I337" s="36" t="n">
        <v>28.1</v>
      </c>
      <c r="J337" s="36" t="inlineStr"/>
      <c r="K337" s="36" t="n">
        <f>ROUND(ROUND(G337,8)*I337,2)</f>
        <v>28.1</v>
      </c>
    </row>
    <row r="338" customHeight="1" ht="15">
      <c r="A338" s="10" t="inlineStr"/>
      <c r="B338" s="10" t="inlineStr"/>
      <c r="C338" s="10" t="inlineStr"/>
      <c r="D338" s="10" t="inlineStr"/>
      <c r="E338" s="10" t="inlineStr"/>
      <c r="F338" s="10" t="inlineStr"/>
      <c r="G338" s="37" t="inlineStr">
        <is>
          <r>
            <t xml:space="preserve">TOTAL Mão de Obra:</t>
          </r>
        </is>
      </c>
      <c r="H338" s="37" t="inlineStr"/>
      <c r="I338" s="37" t="inlineStr"/>
      <c r="J338" s="37" t="inlineStr"/>
      <c r="K338" s="38" t="n">
        <f>SUM(K337:K337)</f>
        <v>28.1</v>
      </c>
    </row>
    <row r="339" customHeight="1" ht="15">
      <c r="A339" s="32" t="inlineStr">
        <is>
          <r>
            <t xml:space="preserve">Serviço</t>
          </r>
        </is>
      </c>
      <c r="B339" s="32" t="inlineStr"/>
      <c r="C339" s="32" t="inlineStr"/>
      <c r="D339" s="13" t="inlineStr">
        <is>
          <r>
            <t xml:space="preserve">FONTE</t>
          </r>
        </is>
      </c>
      <c r="E339" s="13" t="inlineStr"/>
      <c r="F339" s="13" t="inlineStr">
        <is>
          <r>
            <t xml:space="preserve">UNID</t>
          </r>
        </is>
      </c>
      <c r="G339" s="13" t="inlineStr">
        <is>
          <r>
            <t xml:space="preserve">COEFICIENTE</t>
          </r>
        </is>
      </c>
      <c r="H339" s="13" t="inlineStr"/>
      <c r="I339" s="13" t="inlineStr">
        <is>
          <r>
            <t xml:space="preserve">PREÇO UNITÁRIO</t>
          </r>
        </is>
      </c>
      <c r="J339" s="13" t="inlineStr"/>
      <c r="K339" s="13" t="inlineStr">
        <is>
          <r>
            <t xml:space="preserve">TOTAL</t>
          </r>
        </is>
      </c>
    </row>
    <row r="340" customHeight="1" ht="29">
      <c r="A340" s="33" t="inlineStr">
        <is>
          <r>
            <t xml:space="preserve">95360</t>
          </r>
        </is>
      </c>
      <c r="B340" s="34" t="inlineStr">
        <is>
          <r>
            <t xml:space="preserve">CURSO DE CAPACITAÇÃO PARA OPERADOR DE MÁQUINAS E EQUIPAMENTOS (ENCARGOS COMPLEMENTARES) - HORISTA</t>
          </r>
        </is>
      </c>
      <c r="C340" s="34" t="inlineStr"/>
      <c r="D340" s="33" t="inlineStr">
        <is>
          <r>
            <t xml:space="preserve">SINAPI</t>
          </r>
        </is>
      </c>
      <c r="E340" s="33" t="inlineStr"/>
      <c r="F340" s="33" t="inlineStr">
        <is>
          <r>
            <t xml:space="preserve">H</t>
          </r>
        </is>
      </c>
      <c r="G340" s="35" t="n">
        <v>1.0</v>
      </c>
      <c r="H340" s="35" t="inlineStr"/>
      <c r="I340" s="36" t="n">
        <v>0.37</v>
      </c>
      <c r="J340" s="36" t="inlineStr"/>
      <c r="K340" s="36" t="n">
        <f>ROUND(ROUND(G340,8)*I340,2)</f>
        <v>0.37</v>
      </c>
    </row>
    <row r="341" customHeight="1" ht="15">
      <c r="A341" s="10" t="inlineStr"/>
      <c r="B341" s="10" t="inlineStr"/>
      <c r="C341" s="10" t="inlineStr"/>
      <c r="D341" s="10" t="inlineStr"/>
      <c r="E341" s="10" t="inlineStr"/>
      <c r="F341" s="10" t="inlineStr"/>
      <c r="G341" s="37" t="inlineStr">
        <is>
          <r>
            <t xml:space="preserve">TOTAL Serviço:</t>
          </r>
        </is>
      </c>
      <c r="H341" s="37" t="inlineStr"/>
      <c r="I341" s="37" t="inlineStr"/>
      <c r="J341" s="37" t="inlineStr"/>
      <c r="K341" s="38" t="n">
        <f>SUM(K340:K340)</f>
        <v>0.37</v>
      </c>
    </row>
    <row r="342" customHeight="1" ht="15">
      <c r="A342" s="10" t="inlineStr"/>
      <c r="B342" s="10" t="inlineStr"/>
      <c r="C342" s="10" t="inlineStr"/>
      <c r="D342" s="10" t="inlineStr"/>
      <c r="E342" s="10" t="inlineStr"/>
      <c r="F342" s="10" t="inlineStr"/>
      <c r="G342" s="39" t="inlineStr">
        <is>
          <r>
            <t xml:space="preserve">VALOR:</t>
          </r>
        </is>
      </c>
      <c r="H342" s="39" t="inlineStr"/>
      <c r="I342" s="39" t="inlineStr"/>
      <c r="J342" s="39" t="inlineStr"/>
      <c r="K342" s="4" t="n">
        <f>SUM(K335,K338,K341)</f>
        <v>31.38</v>
      </c>
    </row>
    <row r="343" customHeight="1" ht="10">
      <c r="A343" s="10" t="inlineStr"/>
      <c r="B343" s="10" t="inlineStr"/>
      <c r="C343" s="10" t="inlineStr"/>
      <c r="D343" s="10" t="inlineStr"/>
      <c r="E343" s="10" t="inlineStr"/>
      <c r="F343" s="10" t="inlineStr"/>
      <c r="G343" s="30" t="inlineStr"/>
      <c r="H343" s="30" t="inlineStr"/>
      <c r="I343" s="30" t="inlineStr"/>
      <c r="J343" s="30" t="inlineStr"/>
      <c r="K343" s="30" t="inlineStr"/>
    </row>
    <row r="344" customHeight="1" ht="20">
      <c r="A344" s="31" t="inlineStr">
        <is>
          <r>
            <t xml:space="preserve">6.1.2. 88316 SERVENTE COM ENCARGOS COMPLEMENTARES (H)</t>
          </r>
        </is>
      </c>
      <c r="B344" s="31" t="inlineStr"/>
      <c r="C344" s="31" t="inlineStr"/>
      <c r="D344" s="31" t="inlineStr"/>
      <c r="E344" s="31" t="inlineStr"/>
      <c r="F344" s="31" t="inlineStr"/>
      <c r="G344" s="31" t="inlineStr"/>
      <c r="H344" s="31" t="inlineStr"/>
      <c r="I344" s="31" t="inlineStr"/>
      <c r="J344" s="31" t="inlineStr"/>
      <c r="K344" s="31" t="inlineStr"/>
    </row>
    <row r="345" customHeight="1" ht="15">
      <c r="A345" s="32" t="inlineStr">
        <is>
          <r>
            <t xml:space="preserve">Encargos Complementares</t>
          </r>
        </is>
      </c>
      <c r="B345" s="32" t="inlineStr"/>
      <c r="C345" s="32" t="inlineStr"/>
      <c r="D345" s="13" t="inlineStr">
        <is>
          <r>
            <t xml:space="preserve">FONTE</t>
          </r>
        </is>
      </c>
      <c r="E345" s="13" t="inlineStr"/>
      <c r="F345" s="13" t="inlineStr">
        <is>
          <r>
            <t xml:space="preserve">UNID</t>
          </r>
        </is>
      </c>
      <c r="G345" s="13" t="inlineStr">
        <is>
          <r>
            <t xml:space="preserve">COEFICIENTE</t>
          </r>
        </is>
      </c>
      <c r="H345" s="13" t="inlineStr"/>
      <c r="I345" s="13" t="inlineStr">
        <is>
          <r>
            <t xml:space="preserve">PREÇO UNITÁRIO</t>
          </r>
        </is>
      </c>
      <c r="J345" s="13" t="inlineStr"/>
      <c r="K345" s="13" t="inlineStr">
        <is>
          <r>
            <t xml:space="preserve">TOTAL</t>
          </r>
        </is>
      </c>
    </row>
    <row r="346" customHeight="1" ht="21">
      <c r="A346" s="33" t="inlineStr">
        <is>
          <r>
            <t xml:space="preserve">00037370</t>
          </r>
        </is>
      </c>
      <c r="B346" s="34" t="inlineStr">
        <is>
          <r>
            <t xml:space="preserve">ALIMENTACAO - HORISTA (COLETADO CAIXA - ENCARGOS COMPLEMENTARES)</t>
          </r>
        </is>
      </c>
      <c r="C346" s="34" t="inlineStr"/>
      <c r="D346" s="33" t="inlineStr">
        <is>
          <r>
            <t xml:space="preserve">SINAPI</t>
          </r>
        </is>
      </c>
      <c r="E346" s="33" t="inlineStr"/>
      <c r="F346" s="33" t="inlineStr">
        <is>
          <r>
            <t xml:space="preserve">H</t>
          </r>
        </is>
      </c>
      <c r="G346" s="35" t="n">
        <v>1.0</v>
      </c>
      <c r="H346" s="35" t="inlineStr"/>
      <c r="I346" s="36" t="n">
        <v>0.01</v>
      </c>
      <c r="J346" s="36" t="inlineStr"/>
      <c r="K346" s="36" t="n">
        <f>ROUND(ROUND(G346,8)*I346,2)</f>
        <v>0.01</v>
      </c>
    </row>
    <row r="347" customHeight="1" ht="21">
      <c r="A347" s="33" t="inlineStr">
        <is>
          <r>
            <t xml:space="preserve">00043491</t>
          </r>
        </is>
      </c>
      <c r="B347" s="34" t="inlineStr">
        <is>
          <r>
            <t xml:space="preserve">EPI - FAMILIA SERVENTE - HORISTA (ENCARGOS COMPLEMENTARES - COLETADO CAIXA)</t>
          </r>
        </is>
      </c>
      <c r="C347" s="34" t="inlineStr"/>
      <c r="D347" s="33" t="inlineStr">
        <is>
          <r>
            <t xml:space="preserve">SINAPI</t>
          </r>
        </is>
      </c>
      <c r="E347" s="33" t="inlineStr"/>
      <c r="F347" s="33" t="inlineStr">
        <is>
          <r>
            <t xml:space="preserve">H</t>
          </r>
        </is>
      </c>
      <c r="G347" s="35" t="n">
        <v>1.0</v>
      </c>
      <c r="H347" s="35" t="inlineStr"/>
      <c r="I347" s="36" t="n">
        <v>1.33</v>
      </c>
      <c r="J347" s="36" t="inlineStr"/>
      <c r="K347" s="36" t="n">
        <f>ROUND(ROUND(G347,8)*I347,2)</f>
        <v>1.33</v>
      </c>
    </row>
    <row r="348" customHeight="1" ht="21">
      <c r="A348" s="33" t="inlineStr">
        <is>
          <r>
            <t xml:space="preserve">00037372</t>
          </r>
        </is>
      </c>
      <c r="B348" s="34" t="inlineStr">
        <is>
          <r>
            <t xml:space="preserve">EXAMES - HORISTA (COLETADO CAIXA - ENCARGOS COMPLEMENTARES)</t>
          </r>
        </is>
      </c>
      <c r="C348" s="34" t="inlineStr"/>
      <c r="D348" s="33" t="inlineStr">
        <is>
          <r>
            <t xml:space="preserve">SINAPI</t>
          </r>
        </is>
      </c>
      <c r="E348" s="33" t="inlineStr"/>
      <c r="F348" s="33" t="inlineStr">
        <is>
          <r>
            <t xml:space="preserve">H</t>
          </r>
        </is>
      </c>
      <c r="G348" s="35" t="n">
        <v>1.0</v>
      </c>
      <c r="H348" s="35" t="inlineStr"/>
      <c r="I348" s="36" t="n">
        <v>1.34</v>
      </c>
      <c r="J348" s="36" t="inlineStr"/>
      <c r="K348" s="36" t="n">
        <f>ROUND(ROUND(G348,8)*I348,2)</f>
        <v>1.34</v>
      </c>
    </row>
    <row r="349" customHeight="1" ht="21">
      <c r="A349" s="33" t="inlineStr">
        <is>
          <r>
            <t xml:space="preserve">00043467</t>
          </r>
        </is>
      </c>
      <c r="B349" s="34" t="inlineStr">
        <is>
          <r>
            <t xml:space="preserve">FERRAMENTAS - FAMILIA SERVENTE - HORISTA (ENCARGOS COMPLEMENTARES - COLETADO CAIXA)</t>
          </r>
        </is>
      </c>
      <c r="C349" s="34" t="inlineStr"/>
      <c r="D349" s="33" t="inlineStr">
        <is>
          <r>
            <t xml:space="preserve">SINAPI</t>
          </r>
        </is>
      </c>
      <c r="E349" s="33" t="inlineStr"/>
      <c r="F349" s="33" t="inlineStr">
        <is>
          <r>
            <t xml:space="preserve">H</t>
          </r>
        </is>
      </c>
      <c r="G349" s="35" t="n">
        <v>1.0</v>
      </c>
      <c r="H349" s="35" t="inlineStr"/>
      <c r="I349" s="36" t="n">
        <v>0.61</v>
      </c>
      <c r="J349" s="36" t="inlineStr"/>
      <c r="K349" s="36" t="n">
        <f>ROUND(ROUND(G349,8)*I349,2)</f>
        <v>0.61</v>
      </c>
    </row>
    <row r="350" customHeight="1" ht="21">
      <c r="A350" s="33" t="inlineStr">
        <is>
          <r>
            <t xml:space="preserve">00037373</t>
          </r>
        </is>
      </c>
      <c r="B350" s="34" t="inlineStr">
        <is>
          <r>
            <t xml:space="preserve">SEGURO - HORISTA (COLETADO CAIXA - ENCARGOS COMPLEMENTARES)</t>
          </r>
        </is>
      </c>
      <c r="C350" s="34" t="inlineStr"/>
      <c r="D350" s="33" t="inlineStr">
        <is>
          <r>
            <t xml:space="preserve">SINAPI</t>
          </r>
        </is>
      </c>
      <c r="E350" s="33" t="inlineStr"/>
      <c r="F350" s="33" t="inlineStr">
        <is>
          <r>
            <t xml:space="preserve">H</t>
          </r>
        </is>
      </c>
      <c r="G350" s="35" t="n">
        <v>1.0</v>
      </c>
      <c r="H350" s="35" t="inlineStr"/>
      <c r="I350" s="36" t="n">
        <v>0.04</v>
      </c>
      <c r="J350" s="36" t="inlineStr"/>
      <c r="K350" s="36" t="n">
        <f>ROUND(ROUND(G350,8)*I350,2)</f>
        <v>0.04</v>
      </c>
    </row>
    <row r="351" customHeight="1" ht="21">
      <c r="A351" s="33" t="inlineStr">
        <is>
          <r>
            <t xml:space="preserve">00037371</t>
          </r>
        </is>
      </c>
      <c r="B351" s="34" t="inlineStr">
        <is>
          <r>
            <t xml:space="preserve">TRANSPORTE - HORISTA (COLETADO CAIXA - ENCARGOS COMPLEMENTARES)</t>
          </r>
        </is>
      </c>
      <c r="C351" s="34" t="inlineStr"/>
      <c r="D351" s="33" t="inlineStr">
        <is>
          <r>
            <t xml:space="preserve">SINAPI</t>
          </r>
        </is>
      </c>
      <c r="E351" s="33" t="inlineStr"/>
      <c r="F351" s="33" t="inlineStr">
        <is>
          <r>
            <t xml:space="preserve">H</t>
          </r>
        </is>
      </c>
      <c r="G351" s="35" t="n">
        <v>1.0</v>
      </c>
      <c r="H351" s="35" t="inlineStr"/>
      <c r="I351" s="36" t="n">
        <v>0.65</v>
      </c>
      <c r="J351" s="36" t="inlineStr"/>
      <c r="K351" s="36" t="n">
        <f>ROUND(ROUND(G351,8)*I351,2)</f>
        <v>0.65</v>
      </c>
    </row>
    <row r="352" customHeight="1" ht="15">
      <c r="A352" s="10" t="inlineStr"/>
      <c r="B352" s="10" t="inlineStr"/>
      <c r="C352" s="10" t="inlineStr"/>
      <c r="D352" s="10" t="inlineStr"/>
      <c r="E352" s="10" t="inlineStr"/>
      <c r="F352" s="10" t="inlineStr"/>
      <c r="G352" s="37" t="inlineStr">
        <is>
          <r>
            <t xml:space="preserve">TOTAL Encargos Complementares:</t>
          </r>
        </is>
      </c>
      <c r="H352" s="37" t="inlineStr"/>
      <c r="I352" s="37" t="inlineStr"/>
      <c r="J352" s="37" t="inlineStr"/>
      <c r="K352" s="38" t="n">
        <f>SUM(K346:K351)</f>
        <v>3.98</v>
      </c>
    </row>
    <row r="353" customHeight="1" ht="15">
      <c r="A353" s="32" t="inlineStr">
        <is>
          <r>
            <t xml:space="preserve">Mão de Obra</t>
          </r>
        </is>
      </c>
      <c r="B353" s="32" t="inlineStr"/>
      <c r="C353" s="32" t="inlineStr"/>
      <c r="D353" s="13" t="inlineStr">
        <is>
          <r>
            <t xml:space="preserve">FONTE</t>
          </r>
        </is>
      </c>
      <c r="E353" s="13" t="inlineStr"/>
      <c r="F353" s="13" t="inlineStr">
        <is>
          <r>
            <t xml:space="preserve">UNID</t>
          </r>
        </is>
      </c>
      <c r="G353" s="13" t="inlineStr">
        <is>
          <r>
            <t xml:space="preserve">COEFICIENTE</t>
          </r>
        </is>
      </c>
      <c r="H353" s="13" t="inlineStr"/>
      <c r="I353" s="13" t="inlineStr">
        <is>
          <r>
            <t xml:space="preserve">PREÇO UNITÁRIO</t>
          </r>
        </is>
      </c>
      <c r="J353" s="13" t="inlineStr"/>
      <c r="K353" s="13" t="inlineStr">
        <is>
          <r>
            <t xml:space="preserve">TOTAL</t>
          </r>
        </is>
      </c>
    </row>
    <row r="354" customHeight="1" ht="15">
      <c r="A354" s="33" t="inlineStr">
        <is>
          <r>
            <t xml:space="preserve">00006111</t>
          </r>
        </is>
      </c>
      <c r="B354" s="34" t="inlineStr">
        <is>
          <r>
            <t xml:space="preserve">SERVENTE DE OBRAS (HORISTA)</t>
          </r>
        </is>
      </c>
      <c r="C354" s="34" t="inlineStr"/>
      <c r="D354" s="33" t="inlineStr">
        <is>
          <r>
            <t xml:space="preserve">SINAPI</t>
          </r>
        </is>
      </c>
      <c r="E354" s="33" t="inlineStr"/>
      <c r="F354" s="33" t="inlineStr">
        <is>
          <r>
            <t xml:space="preserve">H</t>
          </r>
        </is>
      </c>
      <c r="G354" s="35" t="n">
        <v>1.0</v>
      </c>
      <c r="H354" s="35" t="inlineStr"/>
      <c r="I354" s="36" t="n">
        <v>18.43</v>
      </c>
      <c r="J354" s="36" t="inlineStr"/>
      <c r="K354" s="36" t="n">
        <f>ROUND(ROUND(G354,8)*I354,2)</f>
        <v>18.43</v>
      </c>
    </row>
    <row r="355" customHeight="1" ht="15">
      <c r="A355" s="10" t="inlineStr"/>
      <c r="B355" s="10" t="inlineStr"/>
      <c r="C355" s="10" t="inlineStr"/>
      <c r="D355" s="10" t="inlineStr"/>
      <c r="E355" s="10" t="inlineStr"/>
      <c r="F355" s="10" t="inlineStr"/>
      <c r="G355" s="37" t="inlineStr">
        <is>
          <r>
            <t xml:space="preserve">TOTAL Mão de Obra:</t>
          </r>
        </is>
      </c>
      <c r="H355" s="37" t="inlineStr"/>
      <c r="I355" s="37" t="inlineStr"/>
      <c r="J355" s="37" t="inlineStr"/>
      <c r="K355" s="38" t="n">
        <f>SUM(K354:K354)</f>
        <v>18.43</v>
      </c>
    </row>
    <row r="356" customHeight="1" ht="15">
      <c r="A356" s="32" t="inlineStr">
        <is>
          <r>
            <t xml:space="preserve">Serviço</t>
          </r>
        </is>
      </c>
      <c r="B356" s="32" t="inlineStr"/>
      <c r="C356" s="32" t="inlineStr"/>
      <c r="D356" s="13" t="inlineStr">
        <is>
          <r>
            <t xml:space="preserve">FONTE</t>
          </r>
        </is>
      </c>
      <c r="E356" s="13" t="inlineStr"/>
      <c r="F356" s="13" t="inlineStr">
        <is>
          <r>
            <t xml:space="preserve">UNID</t>
          </r>
        </is>
      </c>
      <c r="G356" s="13" t="inlineStr">
        <is>
          <r>
            <t xml:space="preserve">COEFICIENTE</t>
          </r>
        </is>
      </c>
      <c r="H356" s="13" t="inlineStr"/>
      <c r="I356" s="13" t="inlineStr">
        <is>
          <r>
            <t xml:space="preserve">PREÇO UNITÁRIO</t>
          </r>
        </is>
      </c>
      <c r="J356" s="13" t="inlineStr"/>
      <c r="K356" s="13" t="inlineStr">
        <is>
          <r>
            <t xml:space="preserve">TOTAL</t>
          </r>
        </is>
      </c>
    </row>
    <row r="357" customHeight="1" ht="21">
      <c r="A357" s="33" t="inlineStr">
        <is>
          <r>
            <t xml:space="preserve">95378</t>
          </r>
        </is>
      </c>
      <c r="B357" s="34" t="inlineStr">
        <is>
          <r>
            <t xml:space="preserve">CURSO DE CAPACITAÇÃO PARA SERVENTE (ENCARGOS COMPLEMENTARES) - HORISTA</t>
          </r>
        </is>
      </c>
      <c r="C357" s="34" t="inlineStr"/>
      <c r="D357" s="33" t="inlineStr">
        <is>
          <r>
            <t xml:space="preserve">SINAPI</t>
          </r>
        </is>
      </c>
      <c r="E357" s="33" t="inlineStr"/>
      <c r="F357" s="33" t="inlineStr">
        <is>
          <r>
            <t xml:space="preserve">H</t>
          </r>
        </is>
      </c>
      <c r="G357" s="35" t="n">
        <v>1.0</v>
      </c>
      <c r="H357" s="35" t="inlineStr"/>
      <c r="I357" s="36" t="n">
        <v>0.45</v>
      </c>
      <c r="J357" s="36" t="inlineStr"/>
      <c r="K357" s="36" t="n">
        <f>ROUND(ROUND(G357,8)*I357,2)</f>
        <v>0.45</v>
      </c>
    </row>
    <row r="358" customHeight="1" ht="15">
      <c r="A358" s="10" t="inlineStr"/>
      <c r="B358" s="10" t="inlineStr"/>
      <c r="C358" s="10" t="inlineStr"/>
      <c r="D358" s="10" t="inlineStr"/>
      <c r="E358" s="10" t="inlineStr"/>
      <c r="F358" s="10" t="inlineStr"/>
      <c r="G358" s="37" t="inlineStr">
        <is>
          <r>
            <t xml:space="preserve">TOTAL Serviço:</t>
          </r>
        </is>
      </c>
      <c r="H358" s="37" t="inlineStr"/>
      <c r="I358" s="37" t="inlineStr"/>
      <c r="J358" s="37" t="inlineStr"/>
      <c r="K358" s="38" t="n">
        <f>SUM(K357:K357)</f>
        <v>0.45</v>
      </c>
    </row>
    <row r="359" customHeight="1" ht="15">
      <c r="A359" s="10" t="inlineStr"/>
      <c r="B359" s="10" t="inlineStr"/>
      <c r="C359" s="10" t="inlineStr"/>
      <c r="D359" s="10" t="inlineStr"/>
      <c r="E359" s="10" t="inlineStr"/>
      <c r="F359" s="10" t="inlineStr"/>
      <c r="G359" s="39" t="inlineStr">
        <is>
          <r>
            <t xml:space="preserve">VALOR:</t>
          </r>
        </is>
      </c>
      <c r="H359" s="39" t="inlineStr"/>
      <c r="I359" s="39" t="inlineStr"/>
      <c r="J359" s="39" t="inlineStr"/>
      <c r="K359" s="4" t="n">
        <f>SUM(K352,K355,K358)</f>
        <v>22.86</v>
      </c>
    </row>
    <row r="360" customHeight="1" ht="10">
      <c r="A360" s="10" t="inlineStr"/>
      <c r="B360" s="10" t="inlineStr"/>
      <c r="C360" s="10" t="inlineStr"/>
      <c r="D360" s="10" t="inlineStr"/>
      <c r="E360" s="10" t="inlineStr"/>
      <c r="F360" s="10" t="inlineStr"/>
      <c r="G360" s="30" t="inlineStr"/>
      <c r="H360" s="30" t="inlineStr"/>
      <c r="I360" s="30" t="inlineStr"/>
      <c r="J360" s="30" t="inlineStr"/>
      <c r="K360" s="30" t="inlineStr"/>
    </row>
    <row r="361" customHeight="1" ht="20">
      <c r="A361" s="31" t="inlineStr">
        <is>
          <r>
            <t xml:space="preserve">6.1.3. 89843 BATE-ESTACAS POR GRAVIDADE, POTÊNCIA DE 160 HP, PESO DO MARTELO ATÉ 3 TONELADAS - CHP DIURNO. AF_11/2014 (CHP)</t>
          </r>
        </is>
      </c>
      <c r="B361" s="31" t="inlineStr"/>
      <c r="C361" s="31" t="inlineStr"/>
      <c r="D361" s="31" t="inlineStr"/>
      <c r="E361" s="31" t="inlineStr"/>
      <c r="F361" s="31" t="inlineStr"/>
      <c r="G361" s="31" t="inlineStr"/>
      <c r="H361" s="31" t="inlineStr"/>
      <c r="I361" s="31" t="inlineStr"/>
      <c r="J361" s="31" t="inlineStr"/>
      <c r="K361" s="31" t="inlineStr"/>
    </row>
    <row r="362" customHeight="1" ht="15">
      <c r="A362" s="32" t="inlineStr">
        <is>
          <r>
            <t xml:space="preserve">Mão de Obra com Encargos Complementares</t>
          </r>
        </is>
      </c>
      <c r="B362" s="32" t="inlineStr"/>
      <c r="C362" s="32" t="inlineStr"/>
      <c r="D362" s="13" t="inlineStr">
        <is>
          <r>
            <t xml:space="preserve">FONTE</t>
          </r>
        </is>
      </c>
      <c r="E362" s="13" t="inlineStr"/>
      <c r="F362" s="13" t="inlineStr">
        <is>
          <r>
            <t xml:space="preserve">UNID</t>
          </r>
        </is>
      </c>
      <c r="G362" s="13" t="inlineStr">
        <is>
          <r>
            <t xml:space="preserve">COEFICIENTE</t>
          </r>
        </is>
      </c>
      <c r="H362" s="13" t="inlineStr"/>
      <c r="I362" s="13" t="inlineStr">
        <is>
          <r>
            <t xml:space="preserve">PREÇO UNITÁRIO</t>
          </r>
        </is>
      </c>
      <c r="J362" s="13" t="inlineStr"/>
      <c r="K362" s="13" t="inlineStr">
        <is>
          <r>
            <t xml:space="preserve">TOTAL</t>
          </r>
        </is>
      </c>
    </row>
    <row r="363" customHeight="1" ht="21">
      <c r="A363" s="33" t="inlineStr">
        <is>
          <r>
            <t xml:space="preserve">88307</t>
          </r>
        </is>
      </c>
      <c r="B363" s="34" t="inlineStr">
        <is>
          <r>
            <t xml:space="preserve">OPERADOR PARA BATE ESTACAS COM ENCARGOS COMPLEMENTARES</t>
          </r>
        </is>
      </c>
      <c r="C363" s="34" t="inlineStr"/>
      <c r="D363" s="33" t="inlineStr">
        <is>
          <r>
            <t xml:space="preserve">SINAPI</t>
          </r>
        </is>
      </c>
      <c r="E363" s="33" t="inlineStr"/>
      <c r="F363" s="33" t="inlineStr">
        <is>
          <r>
            <t xml:space="preserve">H</t>
          </r>
        </is>
      </c>
      <c r="G363" s="35" t="n">
        <v>2.0</v>
      </c>
      <c r="H363" s="35" t="inlineStr"/>
      <c r="I363" s="36" t="n">
        <v>32.4</v>
      </c>
      <c r="J363" s="36" t="inlineStr"/>
      <c r="K363" s="36" t="n">
        <f>ROUND(ROUND(G363,8)*I363,2)</f>
        <v>64.8</v>
      </c>
    </row>
    <row r="364" customHeight="1" ht="18">
      <c r="A364" s="10" t="inlineStr"/>
      <c r="B364" s="10" t="inlineStr"/>
      <c r="C364" s="10" t="inlineStr"/>
      <c r="D364" s="10" t="inlineStr"/>
      <c r="E364" s="10" t="inlineStr"/>
      <c r="F364" s="10" t="inlineStr"/>
      <c r="G364" s="37" t="inlineStr">
        <is>
          <r>
            <t xml:space="preserve">TOTAL Mão de Obra com Encargos Complementares:</t>
          </r>
        </is>
      </c>
      <c r="H364" s="37" t="inlineStr"/>
      <c r="I364" s="37" t="inlineStr"/>
      <c r="J364" s="37" t="inlineStr"/>
      <c r="K364" s="38" t="n">
        <f>SUM(K363:K363)</f>
        <v>64.8</v>
      </c>
    </row>
    <row r="365" customHeight="1" ht="15">
      <c r="A365" s="32" t="inlineStr">
        <is>
          <r>
            <t xml:space="preserve">Serviço</t>
          </r>
        </is>
      </c>
      <c r="B365" s="32" t="inlineStr"/>
      <c r="C365" s="32" t="inlineStr"/>
      <c r="D365" s="13" t="inlineStr">
        <is>
          <r>
            <t xml:space="preserve">FONTE</t>
          </r>
        </is>
      </c>
      <c r="E365" s="13" t="inlineStr"/>
      <c r="F365" s="13" t="inlineStr">
        <is>
          <r>
            <t xml:space="preserve">UNID</t>
          </r>
        </is>
      </c>
      <c r="G365" s="13" t="inlineStr">
        <is>
          <r>
            <t xml:space="preserve">COEFICIENTE</t>
          </r>
        </is>
      </c>
      <c r="H365" s="13" t="inlineStr"/>
      <c r="I365" s="13" t="inlineStr">
        <is>
          <r>
            <t xml:space="preserve">PREÇO UNITÁRIO</t>
          </r>
        </is>
      </c>
      <c r="J365" s="13" t="inlineStr"/>
      <c r="K365" s="13" t="inlineStr">
        <is>
          <r>
            <t xml:space="preserve">TOTAL</t>
          </r>
        </is>
      </c>
    </row>
    <row r="366" customHeight="1" ht="29">
      <c r="A366" s="33" t="inlineStr">
        <is>
          <r>
            <t xml:space="preserve">89212</t>
          </r>
        </is>
      </c>
      <c r="B366" s="34" t="inlineStr">
        <is>
          <r>
            <t xml:space="preserve">BATE-ESTACAS POR GRAVIDADE, POTÊNCIA DE 160 HP, PESO DO MARTELO ATÉ 3 TONELADAS - DEPRECIAÇÃO. AF_11/2014</t>
          </r>
        </is>
      </c>
      <c r="C366" s="34" t="inlineStr"/>
      <c r="D366" s="33" t="inlineStr">
        <is>
          <r>
            <t xml:space="preserve">SINAPI</t>
          </r>
        </is>
      </c>
      <c r="E366" s="33" t="inlineStr"/>
      <c r="F366" s="33" t="inlineStr">
        <is>
          <r>
            <t xml:space="preserve">H</t>
          </r>
        </is>
      </c>
      <c r="G366" s="35" t="n">
        <v>1.0</v>
      </c>
      <c r="H366" s="35" t="inlineStr"/>
      <c r="I366" s="36" t="n">
        <v>28.57</v>
      </c>
      <c r="J366" s="36" t="inlineStr"/>
      <c r="K366" s="36" t="n">
        <f>ROUND(ROUND(G366,8)*I366,2)</f>
        <v>28.57</v>
      </c>
    </row>
    <row r="367" customHeight="1" ht="29">
      <c r="A367" s="33" t="inlineStr">
        <is>
          <r>
            <t xml:space="preserve">89213</t>
          </r>
        </is>
      </c>
      <c r="B367" s="34" t="inlineStr">
        <is>
          <r>
            <t xml:space="preserve">BATE-ESTACAS POR GRAVIDADE, POTÊNCIA DE 160 HP, PESO DO MARTELO ATÉ 3 TONELADAS - JUROS. AF_11/2014</t>
          </r>
        </is>
      </c>
      <c r="C367" s="34" t="inlineStr"/>
      <c r="D367" s="33" t="inlineStr">
        <is>
          <r>
            <t xml:space="preserve">SINAPI</t>
          </r>
        </is>
      </c>
      <c r="E367" s="33" t="inlineStr"/>
      <c r="F367" s="33" t="inlineStr">
        <is>
          <r>
            <t xml:space="preserve">H</t>
          </r>
        </is>
      </c>
      <c r="G367" s="35" t="n">
        <v>1.0</v>
      </c>
      <c r="H367" s="35" t="inlineStr"/>
      <c r="I367" s="36" t="n">
        <v>8.81</v>
      </c>
      <c r="J367" s="36" t="inlineStr"/>
      <c r="K367" s="36" t="n">
        <f>ROUND(ROUND(G367,8)*I367,2)</f>
        <v>8.81</v>
      </c>
    </row>
    <row r="368" customHeight="1" ht="29">
      <c r="A368" s="33" t="inlineStr">
        <is>
          <r>
            <t xml:space="preserve">89214</t>
          </r>
        </is>
      </c>
      <c r="B368" s="34" t="inlineStr">
        <is>
          <r>
            <t xml:space="preserve">BATE-ESTACAS POR GRAVIDADE, POTÊNCIA DE 160 HP, PESO DO MARTELO ATÉ 3 TONELADAS - MANUTENÇÃO. AF_11/2014</t>
          </r>
        </is>
      </c>
      <c r="C368" s="34" t="inlineStr"/>
      <c r="D368" s="33" t="inlineStr">
        <is>
          <r>
            <t xml:space="preserve">SINAPI</t>
          </r>
        </is>
      </c>
      <c r="E368" s="33" t="inlineStr"/>
      <c r="F368" s="33" t="inlineStr">
        <is>
          <r>
            <t xml:space="preserve">H</t>
          </r>
        </is>
      </c>
      <c r="G368" s="35" t="n">
        <v>1.0</v>
      </c>
      <c r="H368" s="35" t="inlineStr"/>
      <c r="I368" s="36" t="n">
        <v>26.82</v>
      </c>
      <c r="J368" s="36" t="inlineStr"/>
      <c r="K368" s="36" t="n">
        <f>ROUND(ROUND(G368,8)*I368,2)</f>
        <v>26.82</v>
      </c>
    </row>
    <row r="369" customHeight="1" ht="29">
      <c r="A369" s="33" t="inlineStr">
        <is>
          <r>
            <t xml:space="preserve">89215</t>
          </r>
        </is>
      </c>
      <c r="B369" s="34" t="inlineStr">
        <is>
          <r>
            <t xml:space="preserve">BATE-ESTACAS POR GRAVIDADE, POTÊNCIA DE 160 HP, PESO DO MARTELO ATÉ 3 TONELADAS - MATERIAIS NA OPERAÇÃO. AF_11/2014</t>
          </r>
        </is>
      </c>
      <c r="C369" s="34" t="inlineStr"/>
      <c r="D369" s="33" t="inlineStr">
        <is>
          <r>
            <t xml:space="preserve">SINAPI</t>
          </r>
        </is>
      </c>
      <c r="E369" s="33" t="inlineStr"/>
      <c r="F369" s="33" t="inlineStr">
        <is>
          <r>
            <t xml:space="preserve">H</t>
          </r>
        </is>
      </c>
      <c r="G369" s="35" t="n">
        <v>1.0</v>
      </c>
      <c r="H369" s="35" t="inlineStr"/>
      <c r="I369" s="36" t="n">
        <v>92.65</v>
      </c>
      <c r="J369" s="36" t="inlineStr"/>
      <c r="K369" s="36" t="n">
        <f>ROUND(ROUND(G369,8)*I369,2)</f>
        <v>92.65</v>
      </c>
    </row>
    <row r="370" customHeight="1" ht="15">
      <c r="A370" s="10" t="inlineStr"/>
      <c r="B370" s="10" t="inlineStr"/>
      <c r="C370" s="10" t="inlineStr"/>
      <c r="D370" s="10" t="inlineStr"/>
      <c r="E370" s="10" t="inlineStr"/>
      <c r="F370" s="10" t="inlineStr"/>
      <c r="G370" s="37" t="inlineStr">
        <is>
          <r>
            <t xml:space="preserve">TOTAL Serviço:</t>
          </r>
        </is>
      </c>
      <c r="H370" s="37" t="inlineStr"/>
      <c r="I370" s="37" t="inlineStr"/>
      <c r="J370" s="37" t="inlineStr"/>
      <c r="K370" s="38" t="n">
        <f>SUM(K366:K369)</f>
        <v>156.85</v>
      </c>
    </row>
    <row r="371" customHeight="1" ht="15">
      <c r="A371" s="10" t="inlineStr"/>
      <c r="B371" s="10" t="inlineStr"/>
      <c r="C371" s="10" t="inlineStr"/>
      <c r="D371" s="10" t="inlineStr"/>
      <c r="E371" s="10" t="inlineStr"/>
      <c r="F371" s="10" t="inlineStr"/>
      <c r="G371" s="39" t="inlineStr">
        <is>
          <r>
            <t xml:space="preserve">VALOR:</t>
          </r>
        </is>
      </c>
      <c r="H371" s="39" t="inlineStr"/>
      <c r="I371" s="39" t="inlineStr"/>
      <c r="J371" s="39" t="inlineStr"/>
      <c r="K371" s="4" t="n">
        <f>SUM(K364,K370)</f>
        <v>221.65</v>
      </c>
    </row>
    <row r="372" customHeight="1" ht="10">
      <c r="A372" s="10" t="inlineStr"/>
      <c r="B372" s="10" t="inlineStr"/>
      <c r="C372" s="10" t="inlineStr"/>
      <c r="D372" s="10" t="inlineStr"/>
      <c r="E372" s="10" t="inlineStr"/>
      <c r="F372" s="10" t="inlineStr"/>
      <c r="G372" s="30" t="inlineStr"/>
      <c r="H372" s="30" t="inlineStr"/>
      <c r="I372" s="30" t="inlineStr"/>
      <c r="J372" s="30" t="inlineStr"/>
      <c r="K372" s="30" t="inlineStr"/>
    </row>
    <row r="373" customHeight="1" ht="20">
      <c r="A373" s="31" t="inlineStr">
        <is>
          <r>
            <t xml:space="preserve">6.1.4. 89883 CAMINHÃO BASCULANTE 18 M3, COM CAVALO MECÂNICO DE CAPACIDADE MÁXIMA DE TRAÇÃO COMBINADO DE 45000 KG, POTÊNCIA 330 CV, INCLUSIVE SEMIREBOQUE COM CAÇAMBA METÁLICA - CHP DIURNO. AF_12/2014 (CHP)</t>
          </r>
        </is>
      </c>
      <c r="B373" s="31" t="inlineStr"/>
      <c r="C373" s="31" t="inlineStr"/>
      <c r="D373" s="31" t="inlineStr"/>
      <c r="E373" s="31" t="inlineStr"/>
      <c r="F373" s="31" t="inlineStr"/>
      <c r="G373" s="31" t="inlineStr"/>
      <c r="H373" s="31" t="inlineStr"/>
      <c r="I373" s="31" t="inlineStr"/>
      <c r="J373" s="31" t="inlineStr"/>
      <c r="K373" s="31" t="inlineStr"/>
    </row>
    <row r="374" customHeight="1" ht="15">
      <c r="A374" s="32" t="inlineStr">
        <is>
          <r>
            <t xml:space="preserve">Mão de Obra com Encargos Complementares</t>
          </r>
        </is>
      </c>
      <c r="B374" s="32" t="inlineStr"/>
      <c r="C374" s="32" t="inlineStr"/>
      <c r="D374" s="13" t="inlineStr">
        <is>
          <r>
            <t xml:space="preserve">FONTE</t>
          </r>
        </is>
      </c>
      <c r="E374" s="13" t="inlineStr"/>
      <c r="F374" s="13" t="inlineStr">
        <is>
          <r>
            <t xml:space="preserve">UNID</t>
          </r>
        </is>
      </c>
      <c r="G374" s="13" t="inlineStr">
        <is>
          <r>
            <t xml:space="preserve">COEFICIENTE</t>
          </r>
        </is>
      </c>
      <c r="H374" s="13" t="inlineStr"/>
      <c r="I374" s="13" t="inlineStr">
        <is>
          <r>
            <t xml:space="preserve">PREÇO UNITÁRIO</t>
          </r>
        </is>
      </c>
      <c r="J374" s="13" t="inlineStr"/>
      <c r="K374" s="13" t="inlineStr">
        <is>
          <r>
            <t xml:space="preserve">TOTAL</t>
          </r>
        </is>
      </c>
    </row>
    <row r="375" customHeight="1" ht="21">
      <c r="A375" s="33" t="inlineStr">
        <is>
          <r>
            <t xml:space="preserve">88281</t>
          </r>
        </is>
      </c>
      <c r="B375" s="34" t="inlineStr">
        <is>
          <r>
            <t xml:space="preserve">MOTORISTA DE BASCULANTE COM ENCARGOS COMPLEMENTARES</t>
          </r>
        </is>
      </c>
      <c r="C375" s="34" t="inlineStr"/>
      <c r="D375" s="33" t="inlineStr">
        <is>
          <r>
            <t xml:space="preserve">SINAPI</t>
          </r>
        </is>
      </c>
      <c r="E375" s="33" t="inlineStr"/>
      <c r="F375" s="33" t="inlineStr">
        <is>
          <r>
            <t xml:space="preserve">H</t>
          </r>
        </is>
      </c>
      <c r="G375" s="35" t="n">
        <v>1.0</v>
      </c>
      <c r="H375" s="35" t="inlineStr"/>
      <c r="I375" s="36" t="n">
        <v>33.92</v>
      </c>
      <c r="J375" s="36" t="inlineStr"/>
      <c r="K375" s="36" t="n">
        <f>ROUND(ROUND(G375,8)*I375,2)</f>
        <v>33.92</v>
      </c>
    </row>
    <row r="376" customHeight="1" ht="18">
      <c r="A376" s="10" t="inlineStr"/>
      <c r="B376" s="10" t="inlineStr"/>
      <c r="C376" s="10" t="inlineStr"/>
      <c r="D376" s="10" t="inlineStr"/>
      <c r="E376" s="10" t="inlineStr"/>
      <c r="F376" s="10" t="inlineStr"/>
      <c r="G376" s="37" t="inlineStr">
        <is>
          <r>
            <t xml:space="preserve">TOTAL Mão de Obra com Encargos Complementares:</t>
          </r>
        </is>
      </c>
      <c r="H376" s="37" t="inlineStr"/>
      <c r="I376" s="37" t="inlineStr"/>
      <c r="J376" s="37" t="inlineStr"/>
      <c r="K376" s="38" t="n">
        <f>SUM(K375:K375)</f>
        <v>33.92</v>
      </c>
    </row>
    <row r="377" customHeight="1" ht="15">
      <c r="A377" s="32" t="inlineStr">
        <is>
          <r>
            <t xml:space="preserve">Serviço</t>
          </r>
        </is>
      </c>
      <c r="B377" s="32" t="inlineStr"/>
      <c r="C377" s="32" t="inlineStr"/>
      <c r="D377" s="13" t="inlineStr">
        <is>
          <r>
            <t xml:space="preserve">FONTE</t>
          </r>
        </is>
      </c>
      <c r="E377" s="13" t="inlineStr"/>
      <c r="F377" s="13" t="inlineStr">
        <is>
          <r>
            <t xml:space="preserve">UNID</t>
          </r>
        </is>
      </c>
      <c r="G377" s="13" t="inlineStr">
        <is>
          <r>
            <t xml:space="preserve">COEFICIENTE</t>
          </r>
        </is>
      </c>
      <c r="H377" s="13" t="inlineStr"/>
      <c r="I377" s="13" t="inlineStr">
        <is>
          <r>
            <t xml:space="preserve">PREÇO UNITÁRIO</t>
          </r>
        </is>
      </c>
      <c r="J377" s="13" t="inlineStr"/>
      <c r="K377" s="13" t="inlineStr">
        <is>
          <r>
            <t xml:space="preserve">TOTAL</t>
          </r>
        </is>
      </c>
    </row>
    <row r="378" customHeight="1" ht="38">
      <c r="A378" s="33" t="inlineStr">
        <is>
          <r>
            <t xml:space="preserve">89878</t>
          </r>
        </is>
      </c>
      <c r="B378" s="34" t="inlineStr">
        <is>
          <r>
            <t xml:space="preserve">CAMINHÃO BASCULANTE 18 M3, COM CAVALO MECÂNICO DE CAPACIDADE MÁXIMA DE TRAÇÃO COMBINADO DE 45000 KG, POTÊNCIA 330 CV, INCLUSIVE SEMIREBOQUE COM CAÇAMBA METÁLICA - DEPRECIAÇÃO. AF_12/2014</t>
          </r>
        </is>
      </c>
      <c r="C378" s="34" t="inlineStr"/>
      <c r="D378" s="33" t="inlineStr">
        <is>
          <r>
            <t xml:space="preserve">SINAPI</t>
          </r>
        </is>
      </c>
      <c r="E378" s="33" t="inlineStr"/>
      <c r="F378" s="33" t="inlineStr">
        <is>
          <r>
            <t xml:space="preserve">H</t>
          </r>
        </is>
      </c>
      <c r="G378" s="35" t="n">
        <v>1.0</v>
      </c>
      <c r="H378" s="35" t="inlineStr"/>
      <c r="I378" s="36" t="n">
        <v>40.0</v>
      </c>
      <c r="J378" s="36" t="inlineStr"/>
      <c r="K378" s="36" t="n">
        <f>ROUND(ROUND(G378,8)*I378,2)</f>
        <v>40.0</v>
      </c>
    </row>
    <row r="379" customHeight="1" ht="46">
      <c r="A379" s="33" t="inlineStr">
        <is>
          <r>
            <t xml:space="preserve">89880</t>
          </r>
        </is>
      </c>
      <c r="B379" s="34" t="inlineStr">
        <is>
          <r>
            <t xml:space="preserve">CAMINHÃO BASCULANTE 18 M3, COM CAVALO MECÂNICO DE CAPACIDADE MÁXIMA DE TRAÇÃO COMBINADO DE 45000 KG, POTÊNCIA 330 CV, INCLUSIVE SEMIREBOQUE COM CAÇAMBA METÁLICA - IMPOSTOS E SEGUROS. AF_12/2014</t>
          </r>
        </is>
      </c>
      <c r="C379" s="34" t="inlineStr"/>
      <c r="D379" s="33" t="inlineStr">
        <is>
          <r>
            <t xml:space="preserve">SINAPI</t>
          </r>
        </is>
      </c>
      <c r="E379" s="33" t="inlineStr"/>
      <c r="F379" s="33" t="inlineStr">
        <is>
          <r>
            <t xml:space="preserve">H</t>
          </r>
        </is>
      </c>
      <c r="G379" s="35" t="n">
        <v>1.0</v>
      </c>
      <c r="H379" s="35" t="inlineStr"/>
      <c r="I379" s="36" t="n">
        <v>5.52</v>
      </c>
      <c r="J379" s="36" t="inlineStr"/>
      <c r="K379" s="36" t="n">
        <f>ROUND(ROUND(G379,8)*I379,2)</f>
        <v>5.52</v>
      </c>
    </row>
    <row r="380" customHeight="1" ht="38">
      <c r="A380" s="33" t="inlineStr">
        <is>
          <r>
            <t xml:space="preserve">89879</t>
          </r>
        </is>
      </c>
      <c r="B380" s="34" t="inlineStr">
        <is>
          <r>
            <t xml:space="preserve">CAMINHÃO BASCULANTE 18 M3, COM CAVALO MECÂNICO DE CAPACIDADE MÁXIMA DE TRAÇÃO COMBINADO DE 45000 KG, POTÊNCIA 330 CV, INCLUSIVE SEMIREBOQUE COM CAÇAMBA METÁLICA - JUROS. AF_12/2014</t>
          </r>
        </is>
      </c>
      <c r="C380" s="34" t="inlineStr"/>
      <c r="D380" s="33" t="inlineStr">
        <is>
          <r>
            <t xml:space="preserve">SINAPI</t>
          </r>
        </is>
      </c>
      <c r="E380" s="33" t="inlineStr"/>
      <c r="F380" s="33" t="inlineStr">
        <is>
          <r>
            <t xml:space="preserve">H</t>
          </r>
        </is>
      </c>
      <c r="G380" s="35" t="n">
        <v>1.0</v>
      </c>
      <c r="H380" s="35" t="inlineStr"/>
      <c r="I380" s="36" t="n">
        <v>13.67</v>
      </c>
      <c r="J380" s="36" t="inlineStr"/>
      <c r="K380" s="36" t="n">
        <f>ROUND(ROUND(G380,8)*I380,2)</f>
        <v>13.67</v>
      </c>
    </row>
    <row r="381" customHeight="1" ht="38">
      <c r="A381" s="33" t="inlineStr">
        <is>
          <r>
            <t xml:space="preserve">89881</t>
          </r>
        </is>
      </c>
      <c r="B381" s="34" t="inlineStr">
        <is>
          <r>
            <t xml:space="preserve">CAMINHÃO BASCULANTE 18 M3, COM CAVALO MECÂNICO DE CAPACIDADE MÁXIMA DE TRAÇÃO COMBINADO DE 45000 KG, POTÊNCIA 330 CV, INCLUSIVE SEMIREBOQUE COM CAÇAMBA METÁLICA - MANUTENÇÃO. AF_12/2014</t>
          </r>
        </is>
      </c>
      <c r="C381" s="34" t="inlineStr"/>
      <c r="D381" s="33" t="inlineStr">
        <is>
          <r>
            <t xml:space="preserve">SINAPI</t>
          </r>
        </is>
      </c>
      <c r="E381" s="33" t="inlineStr"/>
      <c r="F381" s="33" t="inlineStr">
        <is>
          <r>
            <t xml:space="preserve">H</t>
          </r>
        </is>
      </c>
      <c r="G381" s="35" t="n">
        <v>1.0</v>
      </c>
      <c r="H381" s="35" t="inlineStr"/>
      <c r="I381" s="36" t="n">
        <v>67.32</v>
      </c>
      <c r="J381" s="36" t="inlineStr"/>
      <c r="K381" s="36" t="n">
        <f>ROUND(ROUND(G381,8)*I381,2)</f>
        <v>67.32</v>
      </c>
    </row>
    <row r="382" customHeight="1" ht="46">
      <c r="A382" s="33" t="inlineStr">
        <is>
          <r>
            <t xml:space="preserve">89882</t>
          </r>
        </is>
      </c>
      <c r="B382" s="34" t="inlineStr">
        <is>
          <r>
            <t xml:space="preserve">CAMINHÃO BASCULANTE 18 M3, COM CAVALO MECÂNICO DE CAPACIDADE MÁXIMA DE TRAÇÃO COMBINADO DE 45000 KG, POTÊNCIA 330 CV, INCLUSIVE SEMIREBOQUE COM CAÇAMBA METÁLICA - MATERIAIS NA OPERAÇÃO. AF_12/2014</t>
          </r>
        </is>
      </c>
      <c r="C382" s="34" t="inlineStr"/>
      <c r="D382" s="33" t="inlineStr">
        <is>
          <r>
            <t xml:space="preserve">SINAPI</t>
          </r>
        </is>
      </c>
      <c r="E382" s="33" t="inlineStr"/>
      <c r="F382" s="33" t="inlineStr">
        <is>
          <r>
            <t xml:space="preserve">H</t>
          </r>
        </is>
      </c>
      <c r="G382" s="35" t="n">
        <v>1.0</v>
      </c>
      <c r="H382" s="35" t="inlineStr"/>
      <c r="I382" s="36" t="n">
        <v>202.98</v>
      </c>
      <c r="J382" s="36" t="inlineStr"/>
      <c r="K382" s="36" t="n">
        <f>ROUND(ROUND(G382,8)*I382,2)</f>
        <v>202.98</v>
      </c>
    </row>
    <row r="383" customHeight="1" ht="15">
      <c r="A383" s="10" t="inlineStr"/>
      <c r="B383" s="10" t="inlineStr"/>
      <c r="C383" s="10" t="inlineStr"/>
      <c r="D383" s="10" t="inlineStr"/>
      <c r="E383" s="10" t="inlineStr"/>
      <c r="F383" s="10" t="inlineStr"/>
      <c r="G383" s="37" t="inlineStr">
        <is>
          <r>
            <t xml:space="preserve">TOTAL Serviço:</t>
          </r>
        </is>
      </c>
      <c r="H383" s="37" t="inlineStr"/>
      <c r="I383" s="37" t="inlineStr"/>
      <c r="J383" s="37" t="inlineStr"/>
      <c r="K383" s="38" t="n">
        <f>SUM(K378:K382)</f>
        <v>329.49</v>
      </c>
    </row>
    <row r="384" customHeight="1" ht="15">
      <c r="A384" s="10" t="inlineStr"/>
      <c r="B384" s="10" t="inlineStr"/>
      <c r="C384" s="10" t="inlineStr"/>
      <c r="D384" s="10" t="inlineStr"/>
      <c r="E384" s="10" t="inlineStr"/>
      <c r="F384" s="10" t="inlineStr"/>
      <c r="G384" s="39" t="inlineStr">
        <is>
          <r>
            <t xml:space="preserve">VALOR:</t>
          </r>
        </is>
      </c>
      <c r="H384" s="39" t="inlineStr"/>
      <c r="I384" s="39" t="inlineStr"/>
      <c r="J384" s="39" t="inlineStr"/>
      <c r="K384" s="4" t="n">
        <f>SUM(K376,K383)</f>
        <v>363.41</v>
      </c>
    </row>
    <row r="385" customHeight="1" ht="10">
      <c r="A385" s="10" t="inlineStr"/>
      <c r="B385" s="10" t="inlineStr"/>
      <c r="C385" s="10" t="inlineStr"/>
      <c r="D385" s="10" t="inlineStr"/>
      <c r="E385" s="10" t="inlineStr"/>
      <c r="F385" s="10" t="inlineStr"/>
      <c r="G385" s="30" t="inlineStr"/>
      <c r="H385" s="30" t="inlineStr"/>
      <c r="I385" s="30" t="inlineStr"/>
      <c r="J385" s="30" t="inlineStr"/>
      <c r="K385" s="30" t="inlineStr"/>
    </row>
    <row r="386" customHeight="1" ht="20">
      <c r="A386" s="31" t="inlineStr">
        <is>
          <r>
            <t xml:space="preserve">6.1.5. CPU-PNT-00 ESTACA ESCAVADA MECANICAMENTE, SEM FLUIDO ESTABILIZANTE, COM 40CM DE DIÂMETRO (EXCLUSIVE MOBILIZAÇÃO E DESMOBILIZAÇÃO). (M)</t>
          </r>
        </is>
      </c>
      <c r="B386" s="31" t="inlineStr"/>
      <c r="C386" s="31" t="inlineStr"/>
      <c r="D386" s="31" t="inlineStr"/>
      <c r="E386" s="31" t="inlineStr"/>
      <c r="F386" s="31" t="inlineStr"/>
      <c r="G386" s="31" t="inlineStr"/>
      <c r="H386" s="31" t="inlineStr"/>
      <c r="I386" s="31" t="inlineStr"/>
      <c r="J386" s="31" t="inlineStr"/>
      <c r="K386" s="31" t="inlineStr"/>
    </row>
    <row r="387" customHeight="1" ht="15">
      <c r="A387" s="32" t="inlineStr">
        <is>
          <r>
            <t xml:space="preserve">Equipamento Custo Horário</t>
          </r>
        </is>
      </c>
      <c r="B387" s="32" t="inlineStr"/>
      <c r="C387" s="32" t="inlineStr"/>
      <c r="D387" s="13" t="inlineStr">
        <is>
          <r>
            <t xml:space="preserve">FONTE</t>
          </r>
        </is>
      </c>
      <c r="E387" s="13" t="inlineStr"/>
      <c r="F387" s="13" t="inlineStr">
        <is>
          <r>
            <t xml:space="preserve">UNID</t>
          </r>
        </is>
      </c>
      <c r="G387" s="13" t="inlineStr">
        <is>
          <r>
            <t xml:space="preserve">COEFICIENTE</t>
          </r>
        </is>
      </c>
      <c r="H387" s="13" t="inlineStr"/>
      <c r="I387" s="13" t="inlineStr">
        <is>
          <r>
            <t xml:space="preserve">PREÇO UNITÁRIO</t>
          </r>
        </is>
      </c>
      <c r="J387" s="13" t="inlineStr"/>
      <c r="K387" s="13" t="inlineStr">
        <is>
          <r>
            <t xml:space="preserve">TOTAL</t>
          </r>
        </is>
      </c>
    </row>
    <row r="388" customHeight="1" ht="46">
      <c r="A388" s="33" t="inlineStr">
        <is>
          <r>
            <t xml:space="preserve">90681</t>
          </r>
        </is>
      </c>
      <c r="B388" s="34" t="inlineStr">
        <is>
          <r>
            <t xml:space="preserve">PERFURATRIZ HIDRÁULICA SOBRE CAMINHÃO COM TRADO CURTO ACOPLADO, PROFUNDIDADE MÁXIMA DE 20 M, DIÂMETRO MÁXIMO DE 1500 MM, POTÊNCIA INSTALADA DE 137 HP, MESA ROTATIVA COM TORQUE MÁXIMO DE 30 KNM - CHI DIURNO. AF_06/2015</t>
          </r>
        </is>
      </c>
      <c r="C388" s="34" t="inlineStr"/>
      <c r="D388" s="33" t="inlineStr">
        <is>
          <r>
            <t xml:space="preserve">SINAPI</t>
          </r>
        </is>
      </c>
      <c r="E388" s="33" t="inlineStr"/>
      <c r="F388" s="33" t="inlineStr">
        <is>
          <r>
            <t xml:space="preserve">CHI</t>
          </r>
        </is>
      </c>
      <c r="G388" s="35" t="n">
        <v>0.0612</v>
      </c>
      <c r="H388" s="35" t="inlineStr"/>
      <c r="I388" s="36" t="n">
        <v>189.65</v>
      </c>
      <c r="J388" s="36" t="inlineStr"/>
      <c r="K388" s="36" t="n">
        <f>ROUND(ROUND(G388,8)*I388,2)</f>
        <v>11.61</v>
      </c>
    </row>
    <row r="389" customHeight="1" ht="46">
      <c r="A389" s="33" t="inlineStr">
        <is>
          <r>
            <t xml:space="preserve">90680</t>
          </r>
        </is>
      </c>
      <c r="B389" s="34" t="inlineStr">
        <is>
          <r>
            <t xml:space="preserve">PERFURATRIZ HIDRÁULICA SOBRE CAMINHÃO COM TRADO CURTO ACOPLADO, PROFUNDIDADE MÁXIMA DE 20 M, DIÂMETRO MÁXIMO DE 1500 MM, POTÊNCIA INSTALADA DE 137 HP, MESA ROTATIVA COM TORQUE MÁXIMO DE 30 KNM - CHP DIURNO. AF_06/2015</t>
          </r>
        </is>
      </c>
      <c r="C389" s="34" t="inlineStr"/>
      <c r="D389" s="33" t="inlineStr">
        <is>
          <r>
            <t xml:space="preserve">SINAPI</t>
          </r>
        </is>
      </c>
      <c r="E389" s="33" t="inlineStr"/>
      <c r="F389" s="33" t="inlineStr">
        <is>
          <r>
            <t xml:space="preserve">CHP</t>
          </r>
        </is>
      </c>
      <c r="G389" s="35" t="n">
        <v>0.0342</v>
      </c>
      <c r="H389" s="35" t="inlineStr"/>
      <c r="I389" s="36" t="n">
        <v>434.59</v>
      </c>
      <c r="J389" s="36" t="inlineStr"/>
      <c r="K389" s="36" t="n">
        <f>ROUND(ROUND(G389,8)*I389,2)</f>
        <v>14.86</v>
      </c>
    </row>
    <row r="390" customHeight="1" ht="18">
      <c r="A390" s="10" t="inlineStr"/>
      <c r="B390" s="10" t="inlineStr"/>
      <c r="C390" s="10" t="inlineStr"/>
      <c r="D390" s="10" t="inlineStr"/>
      <c r="E390" s="10" t="inlineStr"/>
      <c r="F390" s="10" t="inlineStr"/>
      <c r="G390" s="37" t="inlineStr">
        <is>
          <r>
            <t xml:space="preserve">TOTAL Equipamento Custo Horário:</t>
          </r>
        </is>
      </c>
      <c r="H390" s="37" t="inlineStr"/>
      <c r="I390" s="37" t="inlineStr"/>
      <c r="J390" s="37" t="inlineStr"/>
      <c r="K390" s="38" t="n">
        <f>SUM(K388:K389)</f>
        <v>26.47</v>
      </c>
    </row>
    <row r="391" customHeight="1" ht="15">
      <c r="A391" s="32" t="inlineStr">
        <is>
          <r>
            <t xml:space="preserve">Mão de Obra com Encargos Complementares</t>
          </r>
        </is>
      </c>
      <c r="B391" s="32" t="inlineStr"/>
      <c r="C391" s="32" t="inlineStr"/>
      <c r="D391" s="13" t="inlineStr">
        <is>
          <r>
            <t xml:space="preserve">FONTE</t>
          </r>
        </is>
      </c>
      <c r="E391" s="13" t="inlineStr"/>
      <c r="F391" s="13" t="inlineStr">
        <is>
          <r>
            <t xml:space="preserve">UNID</t>
          </r>
        </is>
      </c>
      <c r="G391" s="13" t="inlineStr">
        <is>
          <r>
            <t xml:space="preserve">COEFICIENTE</t>
          </r>
        </is>
      </c>
      <c r="H391" s="13" t="inlineStr"/>
      <c r="I391" s="13" t="inlineStr">
        <is>
          <r>
            <t xml:space="preserve">PREÇO UNITÁRIO</t>
          </r>
        </is>
      </c>
      <c r="J391" s="13" t="inlineStr"/>
      <c r="K391" s="13" t="inlineStr">
        <is>
          <r>
            <t xml:space="preserve">TOTAL</t>
          </r>
        </is>
      </c>
    </row>
    <row r="392" customHeight="1" ht="21">
      <c r="A392" s="33" t="inlineStr">
        <is>
          <r>
            <t xml:space="preserve">90778</t>
          </r>
        </is>
      </c>
      <c r="B392" s="34" t="inlineStr">
        <is>
          <r>
            <t xml:space="preserve">ENGENHEIRO CIVIL DE OBRA PLENO COM ENCARGOS COMPLEMENTARES</t>
          </r>
        </is>
      </c>
      <c r="C392" s="34" t="inlineStr"/>
      <c r="D392" s="33" t="inlineStr">
        <is>
          <r>
            <t xml:space="preserve">SINAPI</t>
          </r>
        </is>
      </c>
      <c r="E392" s="33" t="inlineStr"/>
      <c r="F392" s="33" t="inlineStr">
        <is>
          <r>
            <t xml:space="preserve">H</t>
          </r>
        </is>
      </c>
      <c r="G392" s="35" t="n">
        <v>0.0064</v>
      </c>
      <c r="H392" s="35" t="inlineStr"/>
      <c r="I392" s="36" t="n">
        <v>132.52</v>
      </c>
      <c r="J392" s="36" t="inlineStr"/>
      <c r="K392" s="36" t="n">
        <f>ROUND(ROUND(G392,8)*I392,2)</f>
        <v>0.85</v>
      </c>
    </row>
    <row r="393" customHeight="1" ht="15">
      <c r="A393" s="33" t="inlineStr">
        <is>
          <r>
            <t xml:space="preserve">88316</t>
          </r>
        </is>
      </c>
      <c r="B393" s="34" t="inlineStr">
        <is>
          <r>
            <t xml:space="preserve">SERVENTE COM ENCARGOS COMPLEMENTARES</t>
          </r>
        </is>
      </c>
      <c r="C393" s="34" t="inlineStr"/>
      <c r="D393" s="33" t="inlineStr">
        <is>
          <r>
            <t xml:space="preserve">SINAPI</t>
          </r>
        </is>
      </c>
      <c r="E393" s="33" t="inlineStr"/>
      <c r="F393" s="33" t="inlineStr">
        <is>
          <r>
            <t xml:space="preserve">H</t>
          </r>
        </is>
      </c>
      <c r="G393" s="35" t="n">
        <v>0.2795</v>
      </c>
      <c r="H393" s="35" t="inlineStr"/>
      <c r="I393" s="36" t="n">
        <v>22.86</v>
      </c>
      <c r="J393" s="36" t="inlineStr"/>
      <c r="K393" s="36" t="n">
        <f>ROUND(ROUND(G393,8)*I393,2)</f>
        <v>6.39</v>
      </c>
    </row>
    <row r="394" customHeight="1" ht="18">
      <c r="A394" s="10" t="inlineStr"/>
      <c r="B394" s="10" t="inlineStr"/>
      <c r="C394" s="10" t="inlineStr"/>
      <c r="D394" s="10" t="inlineStr"/>
      <c r="E394" s="10" t="inlineStr"/>
      <c r="F394" s="10" t="inlineStr"/>
      <c r="G394" s="37" t="inlineStr">
        <is>
          <r>
            <t xml:space="preserve">TOTAL Mão de Obra com Encargos Complementares:</t>
          </r>
        </is>
      </c>
      <c r="H394" s="37" t="inlineStr"/>
      <c r="I394" s="37" t="inlineStr"/>
      <c r="J394" s="37" t="inlineStr"/>
      <c r="K394" s="38" t="n">
        <f>SUM(K392:K393)</f>
        <v>7.24</v>
      </c>
    </row>
    <row r="395" customHeight="1" ht="15">
      <c r="A395" s="32" t="inlineStr">
        <is>
          <r>
            <t xml:space="preserve">Serviço</t>
          </r>
        </is>
      </c>
      <c r="B395" s="32" t="inlineStr"/>
      <c r="C395" s="32" t="inlineStr"/>
      <c r="D395" s="13" t="inlineStr">
        <is>
          <r>
            <t xml:space="preserve">FONTE</t>
          </r>
        </is>
      </c>
      <c r="E395" s="13" t="inlineStr"/>
      <c r="F395" s="13" t="inlineStr">
        <is>
          <r>
            <t xml:space="preserve">UNID</t>
          </r>
        </is>
      </c>
      <c r="G395" s="13" t="inlineStr">
        <is>
          <r>
            <t xml:space="preserve">COEFICIENTE</t>
          </r>
        </is>
      </c>
      <c r="H395" s="13" t="inlineStr"/>
      <c r="I395" s="13" t="inlineStr">
        <is>
          <r>
            <t xml:space="preserve">PREÇO UNITÁRIO</t>
          </r>
        </is>
      </c>
      <c r="J395" s="13" t="inlineStr"/>
      <c r="K395" s="13" t="inlineStr">
        <is>
          <r>
            <t xml:space="preserve">TOTAL</t>
          </r>
        </is>
      </c>
    </row>
    <row r="396" customHeight="1" ht="38">
      <c r="A396" s="33" t="inlineStr">
        <is>
          <r>
            <t xml:space="preserve">100973</t>
          </r>
        </is>
      </c>
      <c r="B396" s="34" t="inlineStr">
        <is>
          <r>
            <t xml:space="preserve">CARGA, MANOBRA E DESCARGA DE SOLOS E MATERIAIS GRANULARES EM CAMINHÃO BASCULANTE 6 M³ - CARGA COM PÁ CARREGADEIRA (CAÇAMBA DE 1,7 A 2,8 M³ / 128 HP) E DESCARGA LIVRE (UNIDADE: M3). AF_07/2020</t>
          </r>
        </is>
      </c>
      <c r="C396" s="34" t="inlineStr"/>
      <c r="D396" s="33" t="inlineStr">
        <is>
          <r>
            <t xml:space="preserve">SINAPI</t>
          </r>
        </is>
      </c>
      <c r="E396" s="33" t="inlineStr"/>
      <c r="F396" s="33" t="inlineStr">
        <is>
          <r>
            <t xml:space="preserve">M3</t>
          </r>
        </is>
      </c>
      <c r="G396" s="35" t="n">
        <v>0.1571</v>
      </c>
      <c r="H396" s="35" t="inlineStr"/>
      <c r="I396" s="36" t="n">
        <v>9.44</v>
      </c>
      <c r="J396" s="36" t="inlineStr"/>
      <c r="K396" s="36" t="n">
        <f>ROUND(ROUND(G396,8)*I396,2)</f>
        <v>1.48</v>
      </c>
    </row>
    <row r="397" customHeight="1" ht="29">
      <c r="A397" s="33" t="inlineStr">
        <is>
          <r>
            <t xml:space="preserve">97913</t>
          </r>
        </is>
      </c>
      <c r="B397" s="34" t="inlineStr">
        <is>
          <r>
            <t xml:space="preserve">TRANSPORTE COM CAMINHÃO BASCULANTE DE 6 M³, EM VIA URBANA EM REVESTIMENTO PRIMÁRIO (UNIDADE: M3XKM). AF_07/2020</t>
          </r>
        </is>
      </c>
      <c r="C397" s="34" t="inlineStr"/>
      <c r="D397" s="33" t="inlineStr">
        <is>
          <r>
            <t xml:space="preserve">SINAPI</t>
          </r>
        </is>
      </c>
      <c r="E397" s="33" t="inlineStr"/>
      <c r="F397" s="33" t="inlineStr">
        <is>
          <r>
            <t xml:space="preserve">M3XKM</t>
          </r>
        </is>
      </c>
      <c r="G397" s="35" t="n">
        <v>0.0524</v>
      </c>
      <c r="H397" s="35" t="inlineStr"/>
      <c r="I397" s="36" t="n">
        <v>3.28</v>
      </c>
      <c r="J397" s="36" t="inlineStr"/>
      <c r="K397" s="36" t="n">
        <f>ROUND(ROUND(G397,8)*I397,2)</f>
        <v>0.17</v>
      </c>
    </row>
    <row r="398" customHeight="1" ht="15">
      <c r="A398" s="10" t="inlineStr"/>
      <c r="B398" s="10" t="inlineStr"/>
      <c r="C398" s="10" t="inlineStr"/>
      <c r="D398" s="10" t="inlineStr"/>
      <c r="E398" s="10" t="inlineStr"/>
      <c r="F398" s="10" t="inlineStr"/>
      <c r="G398" s="37" t="inlineStr">
        <is>
          <r>
            <t xml:space="preserve">TOTAL Serviço:</t>
          </r>
        </is>
      </c>
      <c r="H398" s="37" t="inlineStr"/>
      <c r="I398" s="37" t="inlineStr"/>
      <c r="J398" s="37" t="inlineStr"/>
      <c r="K398" s="38" t="n">
        <f>SUM(K396:K397)</f>
        <v>1.65</v>
      </c>
    </row>
    <row r="399" customHeight="1" ht="15">
      <c r="A399" s="10" t="inlineStr"/>
      <c r="B399" s="10" t="inlineStr"/>
      <c r="C399" s="10" t="inlineStr"/>
      <c r="D399" s="10" t="inlineStr"/>
      <c r="E399" s="10" t="inlineStr"/>
      <c r="F399" s="10" t="inlineStr"/>
      <c r="G399" s="39" t="inlineStr">
        <is>
          <r>
            <t xml:space="preserve">VALOR:</t>
          </r>
        </is>
      </c>
      <c r="H399" s="39" t="inlineStr"/>
      <c r="I399" s="39" t="inlineStr"/>
      <c r="J399" s="39" t="inlineStr"/>
      <c r="K399" s="4" t="n">
        <f>SUM(K390,K394,K398)</f>
        <v>35.36</v>
      </c>
    </row>
    <row r="400" customHeight="1" ht="10">
      <c r="A400" s="10" t="inlineStr"/>
      <c r="B400" s="10" t="inlineStr"/>
      <c r="C400" s="10" t="inlineStr"/>
      <c r="D400" s="10" t="inlineStr"/>
      <c r="E400" s="10" t="inlineStr"/>
      <c r="F400" s="10" t="inlineStr"/>
      <c r="G400" s="30" t="inlineStr"/>
      <c r="H400" s="30" t="inlineStr"/>
      <c r="I400" s="30" t="inlineStr"/>
      <c r="J400" s="30" t="inlineStr"/>
      <c r="K400" s="30" t="inlineStr"/>
    </row>
    <row r="401" customHeight="1" ht="20">
      <c r="A401" s="31" t="inlineStr">
        <is>
          <r>
            <t xml:space="preserve">6.1.6. 96528 FABRICAÇÃO, MONTAGEM E DESMONTAGEM DE FÔRMA PARA BLOCO DE COROAMENTO, EM MADEIRA SERRADA, E=25 MM, 1 UTILIZAÇÃO. AF_01/2024 (M2)</t>
          </r>
        </is>
      </c>
      <c r="B401" s="31" t="inlineStr"/>
      <c r="C401" s="31" t="inlineStr"/>
      <c r="D401" s="31" t="inlineStr"/>
      <c r="E401" s="31" t="inlineStr"/>
      <c r="F401" s="31" t="inlineStr"/>
      <c r="G401" s="31" t="inlineStr"/>
      <c r="H401" s="31" t="inlineStr"/>
      <c r="I401" s="31" t="inlineStr"/>
      <c r="J401" s="31" t="inlineStr"/>
      <c r="K401" s="31" t="inlineStr"/>
    </row>
    <row r="402" customHeight="1" ht="15">
      <c r="A402" s="32" t="inlineStr">
        <is>
          <r>
            <t xml:space="preserve">Equipamento Custo Horário</t>
          </r>
        </is>
      </c>
      <c r="B402" s="32" t="inlineStr"/>
      <c r="C402" s="32" t="inlineStr"/>
      <c r="D402" s="13" t="inlineStr">
        <is>
          <r>
            <t xml:space="preserve">FONTE</t>
          </r>
        </is>
      </c>
      <c r="E402" s="13" t="inlineStr"/>
      <c r="F402" s="13" t="inlineStr">
        <is>
          <r>
            <t xml:space="preserve">UNID</t>
          </r>
        </is>
      </c>
      <c r="G402" s="13" t="inlineStr">
        <is>
          <r>
            <t xml:space="preserve">COEFICIENTE</t>
          </r>
        </is>
      </c>
      <c r="H402" s="13" t="inlineStr"/>
      <c r="I402" s="13" t="inlineStr">
        <is>
          <r>
            <t xml:space="preserve">PREÇO UNITÁRIO</t>
          </r>
        </is>
      </c>
      <c r="J402" s="13" t="inlineStr"/>
      <c r="K402" s="13" t="inlineStr">
        <is>
          <r>
            <t xml:space="preserve">TOTAL</t>
          </r>
        </is>
      </c>
    </row>
    <row r="403" customHeight="1" ht="29">
      <c r="A403" s="33" t="inlineStr">
        <is>
          <r>
            <t xml:space="preserve">91693</t>
          </r>
        </is>
      </c>
      <c r="B403" s="34" t="inlineStr">
        <is>
          <r>
            <t xml:space="preserve">SERRA CIRCULAR DE BANCADA COM MOTOR ELÉTRICO POTÊNCIA DE 5HP, COM COIFA PARA DISCO 10" - CHI DIURNO. AF_08/2015</t>
          </r>
        </is>
      </c>
      <c r="C403" s="34" t="inlineStr"/>
      <c r="D403" s="33" t="inlineStr">
        <is>
          <r>
            <t xml:space="preserve">SINAPI</t>
          </r>
        </is>
      </c>
      <c r="E403" s="33" t="inlineStr"/>
      <c r="F403" s="33" t="inlineStr">
        <is>
          <r>
            <t xml:space="preserve">CHI</t>
          </r>
        </is>
      </c>
      <c r="G403" s="35" t="n">
        <v>0.163</v>
      </c>
      <c r="H403" s="35" t="inlineStr"/>
      <c r="I403" s="36" t="n">
        <v>31.5</v>
      </c>
      <c r="J403" s="36" t="inlineStr"/>
      <c r="K403" s="36" t="n">
        <f>ROUND(ROUND(G403,8)*I403,2)</f>
        <v>5.1345</v>
      </c>
    </row>
    <row r="404" customHeight="1" ht="29">
      <c r="A404" s="33" t="inlineStr">
        <is>
          <r>
            <t xml:space="preserve">91692</t>
          </r>
        </is>
      </c>
      <c r="B404" s="34" t="inlineStr">
        <is>
          <r>
            <t xml:space="preserve">SERRA CIRCULAR DE BANCADA COM MOTOR ELÉTRICO POTÊNCIA DE 5HP, COM COIFA PARA DISCO 10" - CHP DIURNO. AF_08/2015</t>
          </r>
        </is>
      </c>
      <c r="C404" s="34" t="inlineStr"/>
      <c r="D404" s="33" t="inlineStr">
        <is>
          <r>
            <t xml:space="preserve">SINAPI</t>
          </r>
        </is>
      </c>
      <c r="E404" s="33" t="inlineStr"/>
      <c r="F404" s="33" t="inlineStr">
        <is>
          <r>
            <t xml:space="preserve">CHP</t>
          </r>
        </is>
      </c>
      <c r="G404" s="35" t="n">
        <v>0.041</v>
      </c>
      <c r="H404" s="35" t="inlineStr"/>
      <c r="I404" s="36" t="n">
        <v>32.54</v>
      </c>
      <c r="J404" s="36" t="inlineStr"/>
      <c r="K404" s="36" t="n">
        <f>ROUND(ROUND(G404,8)*I404,2)</f>
        <v>1.33414</v>
      </c>
    </row>
    <row r="405" customHeight="1" ht="18">
      <c r="A405" s="10" t="inlineStr"/>
      <c r="B405" s="10" t="inlineStr"/>
      <c r="C405" s="10" t="inlineStr"/>
      <c r="D405" s="10" t="inlineStr"/>
      <c r="E405" s="10" t="inlineStr"/>
      <c r="F405" s="10" t="inlineStr"/>
      <c r="G405" s="37" t="inlineStr">
        <is>
          <r>
            <t xml:space="preserve">TOTAL Equipamento Custo Horário:</t>
          </r>
        </is>
      </c>
      <c r="H405" s="37" t="inlineStr"/>
      <c r="I405" s="37" t="inlineStr"/>
      <c r="J405" s="37" t="inlineStr"/>
      <c r="K405" s="38" t="n">
        <f>SUM(K403:K404)</f>
        <v>6.46</v>
      </c>
    </row>
    <row r="406" customHeight="1" ht="15">
      <c r="A406" s="32" t="inlineStr">
        <is>
          <r>
            <t xml:space="preserve">Material</t>
          </r>
        </is>
      </c>
      <c r="B406" s="32" t="inlineStr"/>
      <c r="C406" s="32" t="inlineStr"/>
      <c r="D406" s="13" t="inlineStr">
        <is>
          <r>
            <t xml:space="preserve">FONTE</t>
          </r>
        </is>
      </c>
      <c r="E406" s="13" t="inlineStr"/>
      <c r="F406" s="13" t="inlineStr">
        <is>
          <r>
            <t xml:space="preserve">UNID</t>
          </r>
        </is>
      </c>
      <c r="G406" s="13" t="inlineStr">
        <is>
          <r>
            <t xml:space="preserve">COEFICIENTE</t>
          </r>
        </is>
      </c>
      <c r="H406" s="13" t="inlineStr"/>
      <c r="I406" s="13" t="inlineStr">
        <is>
          <r>
            <t xml:space="preserve">PREÇO UNITÁRIO</t>
          </r>
        </is>
      </c>
      <c r="J406" s="13" t="inlineStr"/>
      <c r="K406" s="13" t="inlineStr">
        <is>
          <r>
            <t xml:space="preserve">TOTAL</t>
          </r>
        </is>
      </c>
    </row>
    <row r="407" customHeight="1" ht="21">
      <c r="A407" s="33" t="inlineStr">
        <is>
          <r>
            <t xml:space="preserve">00002692</t>
          </r>
        </is>
      </c>
      <c r="B407" s="34" t="inlineStr">
        <is>
          <r>
            <t xml:space="preserve">DESMOLDANTE PROTETOR PARA FORMAS DE MADEIRA, DE BASE OLEOSA EMULSIONADA EM AGUA</t>
          </r>
        </is>
      </c>
      <c r="C407" s="34" t="inlineStr"/>
      <c r="D407" s="33" t="inlineStr">
        <is>
          <r>
            <t xml:space="preserve">SINAPI</t>
          </r>
        </is>
      </c>
      <c r="E407" s="33" t="inlineStr"/>
      <c r="F407" s="33" t="inlineStr">
        <is>
          <r>
            <t xml:space="preserve">L</t>
          </r>
        </is>
      </c>
      <c r="G407" s="35" t="n">
        <v>0.0167</v>
      </c>
      <c r="H407" s="35" t="inlineStr"/>
      <c r="I407" s="36" t="n">
        <v>7.7</v>
      </c>
      <c r="J407" s="36" t="inlineStr"/>
      <c r="K407" s="36" t="n">
        <f>ROUND(ROUND(G407,8)*I407,2)</f>
        <v>0.12859</v>
      </c>
    </row>
    <row r="408" customHeight="1" ht="21">
      <c r="A408" s="33" t="inlineStr">
        <is>
          <r>
            <t xml:space="preserve">00004491</t>
          </r>
        </is>
      </c>
      <c r="B408" s="34" t="inlineStr">
        <is>
          <r>
            <t xml:space="preserve">PONTALETE *7,5 X 7,5* CM EM PINUS, MISTA OU EQUIVALENTE DA REGIAO - BRUTA</t>
          </r>
        </is>
      </c>
      <c r="C408" s="34" t="inlineStr"/>
      <c r="D408" s="33" t="inlineStr">
        <is>
          <r>
            <t xml:space="preserve">SINAPI</t>
          </r>
        </is>
      </c>
      <c r="E408" s="33" t="inlineStr"/>
      <c r="F408" s="33" t="inlineStr">
        <is>
          <r>
            <t xml:space="preserve">M</t>
          </r>
        </is>
      </c>
      <c r="G408" s="35" t="n">
        <v>2.504</v>
      </c>
      <c r="H408" s="35" t="inlineStr"/>
      <c r="I408" s="36" t="n">
        <v>8.59</v>
      </c>
      <c r="J408" s="36" t="inlineStr"/>
      <c r="K408" s="36" t="n">
        <f>ROUND(ROUND(G408,8)*I408,2)</f>
        <v>21.50936</v>
      </c>
    </row>
    <row r="409" customHeight="1" ht="15">
      <c r="A409" s="33" t="inlineStr">
        <is>
          <r>
            <t xml:space="preserve">00005074</t>
          </r>
        </is>
      </c>
      <c r="B409" s="34" t="inlineStr">
        <is>
          <r>
            <t xml:space="preserve">PREGO DE ACO POLIDO COM CABECA 15 X 18 (1 1/2 X 13)</t>
          </r>
        </is>
      </c>
      <c r="C409" s="34" t="inlineStr"/>
      <c r="D409" s="33" t="inlineStr">
        <is>
          <r>
            <t xml:space="preserve">SINAPI</t>
          </r>
        </is>
      </c>
      <c r="E409" s="33" t="inlineStr"/>
      <c r="F409" s="33" t="inlineStr">
        <is>
          <r>
            <t xml:space="preserve">KG</t>
          </r>
        </is>
      </c>
      <c r="G409" s="35" t="n">
        <v>0.042</v>
      </c>
      <c r="H409" s="35" t="inlineStr"/>
      <c r="I409" s="36" t="n">
        <v>18.8</v>
      </c>
      <c r="J409" s="36" t="inlineStr"/>
      <c r="K409" s="36" t="n">
        <f>ROUND(ROUND(G409,8)*I409,2)</f>
        <v>0.7896</v>
      </c>
    </row>
    <row r="410" customHeight="1" ht="21">
      <c r="A410" s="33" t="inlineStr">
        <is>
          <r>
            <t xml:space="preserve">00040304</t>
          </r>
        </is>
      </c>
      <c r="B410" s="34" t="inlineStr">
        <is>
          <r>
            <t xml:space="preserve">PREGO DE ACO POLIDO COM CABECA DUPLA 17 X 27 (2 1/2 X 11)</t>
          </r>
        </is>
      </c>
      <c r="C410" s="34" t="inlineStr"/>
      <c r="D410" s="33" t="inlineStr">
        <is>
          <r>
            <t xml:space="preserve">SINAPI</t>
          </r>
        </is>
      </c>
      <c r="E410" s="33" t="inlineStr"/>
      <c r="F410" s="33" t="inlineStr">
        <is>
          <r>
            <t xml:space="preserve">KG</t>
          </r>
        </is>
      </c>
      <c r="G410" s="35" t="n">
        <v>0.029</v>
      </c>
      <c r="H410" s="35" t="inlineStr"/>
      <c r="I410" s="36" t="n">
        <v>20.71</v>
      </c>
      <c r="J410" s="36" t="inlineStr"/>
      <c r="K410" s="36" t="n">
        <f>ROUND(ROUND(G410,8)*I410,2)</f>
        <v>0.60059</v>
      </c>
    </row>
    <row r="411" customHeight="1" ht="21">
      <c r="A411" s="33" t="inlineStr">
        <is>
          <r>
            <t xml:space="preserve">00004517</t>
          </r>
        </is>
      </c>
      <c r="B411" s="34" t="inlineStr">
        <is>
          <r>
            <t xml:space="preserve">SARRAFO *2,5 X 7,5* CM EM PINUS, MISTA OU EQUIVALENTE DA REGIAO - BRUTA</t>
          </r>
        </is>
      </c>
      <c r="C411" s="34" t="inlineStr"/>
      <c r="D411" s="33" t="inlineStr">
        <is>
          <r>
            <t xml:space="preserve">SINAPI</t>
          </r>
        </is>
      </c>
      <c r="E411" s="33" t="inlineStr"/>
      <c r="F411" s="33" t="inlineStr">
        <is>
          <r>
            <t xml:space="preserve">M</t>
          </r>
        </is>
      </c>
      <c r="G411" s="35" t="n">
        <v>3.426</v>
      </c>
      <c r="H411" s="35" t="inlineStr"/>
      <c r="I411" s="36" t="n">
        <v>3.0</v>
      </c>
      <c r="J411" s="36" t="inlineStr"/>
      <c r="K411" s="36" t="n">
        <f>ROUND(ROUND(G411,8)*I411,2)</f>
        <v>10.278</v>
      </c>
    </row>
    <row r="412" customHeight="1" ht="21">
      <c r="A412" s="33" t="inlineStr">
        <is>
          <r>
            <t xml:space="preserve">00006212</t>
          </r>
        </is>
      </c>
      <c r="B412" s="34" t="inlineStr">
        <is>
          <r>
            <t xml:space="preserve">TABUA *2,5 X 30 CM EM PINUS, MISTA OU EQUIVALENTE DA REGIAO - BRUTA</t>
          </r>
        </is>
      </c>
      <c r="C412" s="34" t="inlineStr"/>
      <c r="D412" s="33" t="inlineStr">
        <is>
          <r>
            <t xml:space="preserve">SINAPI</t>
          </r>
        </is>
      </c>
      <c r="E412" s="33" t="inlineStr"/>
      <c r="F412" s="33" t="inlineStr">
        <is>
          <r>
            <t xml:space="preserve">M</t>
          </r>
        </is>
      </c>
      <c r="G412" s="35" t="n">
        <v>4.284</v>
      </c>
      <c r="H412" s="35" t="inlineStr"/>
      <c r="I412" s="36" t="n">
        <v>14.25</v>
      </c>
      <c r="J412" s="36" t="inlineStr"/>
      <c r="K412" s="36" t="n">
        <f>ROUND(ROUND(G412,8)*I412,2)</f>
        <v>61.047</v>
      </c>
    </row>
    <row r="413" customHeight="1" ht="15">
      <c r="A413" s="10" t="inlineStr"/>
      <c r="B413" s="10" t="inlineStr"/>
      <c r="C413" s="10" t="inlineStr"/>
      <c r="D413" s="10" t="inlineStr"/>
      <c r="E413" s="10" t="inlineStr"/>
      <c r="F413" s="10" t="inlineStr"/>
      <c r="G413" s="37" t="inlineStr">
        <is>
          <r>
            <t xml:space="preserve">TOTAL Material:</t>
          </r>
        </is>
      </c>
      <c r="H413" s="37" t="inlineStr"/>
      <c r="I413" s="37" t="inlineStr"/>
      <c r="J413" s="37" t="inlineStr"/>
      <c r="K413" s="38" t="n">
        <f>SUM(K407:K412)</f>
        <v>94.36</v>
      </c>
    </row>
    <row r="414" customHeight="1" ht="15">
      <c r="A414" s="32" t="inlineStr">
        <is>
          <r>
            <t xml:space="preserve">Mão de Obra com Encargos Complementares</t>
          </r>
        </is>
      </c>
      <c r="B414" s="32" t="inlineStr"/>
      <c r="C414" s="32" t="inlineStr"/>
      <c r="D414" s="13" t="inlineStr">
        <is>
          <r>
            <t xml:space="preserve">FONTE</t>
          </r>
        </is>
      </c>
      <c r="E414" s="13" t="inlineStr"/>
      <c r="F414" s="13" t="inlineStr">
        <is>
          <r>
            <t xml:space="preserve">UNID</t>
          </r>
        </is>
      </c>
      <c r="G414" s="13" t="inlineStr">
        <is>
          <r>
            <t xml:space="preserve">COEFICIENTE</t>
          </r>
        </is>
      </c>
      <c r="H414" s="13" t="inlineStr"/>
      <c r="I414" s="13" t="inlineStr">
        <is>
          <r>
            <t xml:space="preserve">PREÇO UNITÁRIO</t>
          </r>
        </is>
      </c>
      <c r="J414" s="13" t="inlineStr"/>
      <c r="K414" s="13" t="inlineStr">
        <is>
          <r>
            <t xml:space="preserve">TOTAL</t>
          </r>
        </is>
      </c>
    </row>
    <row r="415" customHeight="1" ht="21">
      <c r="A415" s="33" t="inlineStr">
        <is>
          <r>
            <t xml:space="preserve">88239</t>
          </r>
        </is>
      </c>
      <c r="B415" s="34" t="inlineStr">
        <is>
          <r>
            <t xml:space="preserve">AJUDANTE DE CARPINTEIRO COM ENCARGOS COMPLEMENTARES</t>
          </r>
        </is>
      </c>
      <c r="C415" s="34" t="inlineStr"/>
      <c r="D415" s="33" t="inlineStr">
        <is>
          <r>
            <t xml:space="preserve">SINAPI</t>
          </r>
        </is>
      </c>
      <c r="E415" s="33" t="inlineStr"/>
      <c r="F415" s="33" t="inlineStr">
        <is>
          <r>
            <t xml:space="preserve">H</t>
          </r>
        </is>
      </c>
      <c r="G415" s="35" t="n">
        <v>0.656</v>
      </c>
      <c r="H415" s="35" t="inlineStr"/>
      <c r="I415" s="36" t="n">
        <v>24.5</v>
      </c>
      <c r="J415" s="36" t="inlineStr"/>
      <c r="K415" s="36" t="n">
        <f>ROUND(ROUND(G415,8)*I415,2)</f>
        <v>16.072</v>
      </c>
    </row>
    <row r="416" customHeight="1" ht="21">
      <c r="A416" s="33" t="inlineStr">
        <is>
          <r>
            <t xml:space="preserve">88262</t>
          </r>
        </is>
      </c>
      <c r="B416" s="34" t="inlineStr">
        <is>
          <r>
            <t xml:space="preserve">CARPINTEIRO DE FORMAS COM ENCARGOS COMPLEMENTARES</t>
          </r>
        </is>
      </c>
      <c r="C416" s="34" t="inlineStr"/>
      <c r="D416" s="33" t="inlineStr">
        <is>
          <r>
            <t xml:space="preserve">SINAPI</t>
          </r>
        </is>
      </c>
      <c r="E416" s="33" t="inlineStr"/>
      <c r="F416" s="33" t="inlineStr">
        <is>
          <r>
            <t xml:space="preserve">H</t>
          </r>
        </is>
      </c>
      <c r="G416" s="35" t="n">
        <v>1.596</v>
      </c>
      <c r="H416" s="35" t="inlineStr"/>
      <c r="I416" s="36" t="n">
        <v>31.85</v>
      </c>
      <c r="J416" s="36" t="inlineStr"/>
      <c r="K416" s="36" t="n">
        <f>ROUND(ROUND(G416,8)*I416,2)</f>
        <v>50.8326</v>
      </c>
    </row>
    <row r="417" customHeight="1" ht="18">
      <c r="A417" s="10" t="inlineStr"/>
      <c r="B417" s="10" t="inlineStr"/>
      <c r="C417" s="10" t="inlineStr"/>
      <c r="D417" s="10" t="inlineStr"/>
      <c r="E417" s="10" t="inlineStr"/>
      <c r="F417" s="10" t="inlineStr"/>
      <c r="G417" s="37" t="inlineStr">
        <is>
          <r>
            <t xml:space="preserve">TOTAL Mão de Obra com Encargos Complementares:</t>
          </r>
        </is>
      </c>
      <c r="H417" s="37" t="inlineStr"/>
      <c r="I417" s="37" t="inlineStr"/>
      <c r="J417" s="37" t="inlineStr"/>
      <c r="K417" s="38" t="n">
        <f>SUM(K415:K416)</f>
        <v>66.9</v>
      </c>
    </row>
    <row r="418" customHeight="1" ht="15">
      <c r="A418" s="10" t="inlineStr"/>
      <c r="B418" s="10" t="inlineStr"/>
      <c r="C418" s="10" t="inlineStr"/>
      <c r="D418" s="10" t="inlineStr"/>
      <c r="E418" s="10" t="inlineStr"/>
      <c r="F418" s="10" t="inlineStr"/>
      <c r="G418" s="39" t="inlineStr">
        <is>
          <r>
            <t xml:space="preserve">VALOR:</t>
          </r>
        </is>
      </c>
      <c r="H418" s="39" t="inlineStr"/>
      <c r="I418" s="39" t="inlineStr"/>
      <c r="J418" s="39" t="inlineStr"/>
      <c r="K418" s="4" t="n">
        <f>SUM(K405,K413,K417)</f>
        <v>167.67</v>
      </c>
    </row>
    <row r="419" customHeight="1" ht="10">
      <c r="A419" s="10" t="inlineStr"/>
      <c r="B419" s="10" t="inlineStr"/>
      <c r="C419" s="10" t="inlineStr"/>
      <c r="D419" s="10" t="inlineStr"/>
      <c r="E419" s="10" t="inlineStr"/>
      <c r="F419" s="10" t="inlineStr"/>
      <c r="G419" s="30" t="inlineStr"/>
      <c r="H419" s="30" t="inlineStr"/>
      <c r="I419" s="30" t="inlineStr"/>
      <c r="J419" s="30" t="inlineStr"/>
      <c r="K419" s="30" t="inlineStr"/>
    </row>
    <row r="420" customHeight="1" ht="20">
      <c r="A420" s="31" t="inlineStr">
        <is>
          <r>
            <t xml:space="preserve">6.1.7. 0407819 Armação em aço CA-50 - fornecimento, preparo e colocação (kg)</t>
          </r>
        </is>
      </c>
      <c r="B420" s="31" t="inlineStr"/>
      <c r="C420" s="31" t="inlineStr"/>
      <c r="D420" s="31" t="inlineStr"/>
      <c r="E420" s="31" t="inlineStr"/>
      <c r="F420" s="31" t="inlineStr"/>
      <c r="G420" s="31" t="inlineStr"/>
      <c r="H420" s="31" t="inlineStr"/>
      <c r="I420" s="31" t="inlineStr"/>
      <c r="J420" s="31" t="inlineStr"/>
      <c r="K420" s="31" t="inlineStr"/>
    </row>
    <row r="421" customHeight="1" ht="20">
      <c r="A421" s="40" t="inlineStr">
        <is>
          <r>
            <t xml:space="preserve">MÃO DE OBRA</t>
          </r>
        </is>
      </c>
      <c r="B421" s="40" t="inlineStr"/>
      <c r="C421" s="40" t="inlineStr"/>
      <c r="D421" s="40" t="inlineStr"/>
      <c r="E421" s="40" t="inlineStr"/>
      <c r="F421" s="2" t="inlineStr">
        <is>
          <r>
            <t xml:space="preserve">UNID</t>
          </r>
        </is>
      </c>
      <c r="G421" s="2" t="inlineStr">
        <is>
          <r>
            <t xml:space="preserve">CONSUMO</t>
          </r>
        </is>
      </c>
      <c r="H421" s="2" t="inlineStr"/>
      <c r="I421" s="2" t="inlineStr">
        <is>
          <r>
            <t xml:space="preserve">SALÁRIO HORA</t>
          </r>
        </is>
      </c>
      <c r="J421" s="2" t="inlineStr"/>
      <c r="K421" s="2" t="inlineStr">
        <is>
          <r>
            <t xml:space="preserve">CUSTO HORÁRIO</t>
          </r>
        </is>
      </c>
    </row>
    <row r="422" customHeight="1" ht="15">
      <c r="A422" s="6" t="inlineStr">
        <is>
          <r>
            <t xml:space="preserve">P9801</t>
          </r>
        </is>
      </c>
      <c r="B422" s="41" t="inlineStr">
        <is>
          <r>
            <t xml:space="preserve">Ajudante</t>
          </r>
        </is>
      </c>
      <c r="C422" s="41" t="inlineStr"/>
      <c r="D422" s="41" t="inlineStr"/>
      <c r="E422" s="41" t="inlineStr"/>
      <c r="F422" s="6" t="inlineStr">
        <is>
          <r>
            <t xml:space="preserve">h</t>
          </r>
        </is>
      </c>
      <c r="G422" s="42" t="n">
        <v>0.09</v>
      </c>
      <c r="H422" s="42" t="inlineStr"/>
      <c r="I422" s="7" t="n">
        <v>25.3392</v>
      </c>
      <c r="J422" s="7" t="inlineStr"/>
      <c r="K422" s="7" t="n">
        <f>ROUND(ROUND(G422,8)*I422,2)</f>
        <v>2.280528</v>
      </c>
    </row>
    <row r="423" customHeight="1" ht="15">
      <c r="A423" s="6" t="inlineStr">
        <is>
          <r>
            <t xml:space="preserve">P9805</t>
          </r>
        </is>
      </c>
      <c r="B423" s="41" t="inlineStr">
        <is>
          <r>
            <t xml:space="preserve">Armador</t>
          </r>
        </is>
      </c>
      <c r="C423" s="41" t="inlineStr"/>
      <c r="D423" s="41" t="inlineStr"/>
      <c r="E423" s="41" t="inlineStr"/>
      <c r="F423" s="6" t="inlineStr">
        <is>
          <r>
            <t xml:space="preserve">h</t>
          </r>
        </is>
      </c>
      <c r="G423" s="42" t="n">
        <v>0.09</v>
      </c>
      <c r="H423" s="42" t="inlineStr"/>
      <c r="I423" s="7" t="n">
        <v>31.9028</v>
      </c>
      <c r="J423" s="7" t="inlineStr"/>
      <c r="K423" s="7" t="n">
        <f>ROUND(ROUND(G423,8)*I423,2)</f>
        <v>2.871252</v>
      </c>
    </row>
    <row r="424" customHeight="1" ht="15">
      <c r="A424" s="1" t="inlineStr"/>
      <c r="B424" s="1" t="inlineStr"/>
      <c r="C424" s="1" t="inlineStr"/>
      <c r="D424" s="1" t="inlineStr"/>
      <c r="E424" s="1" t="inlineStr"/>
      <c r="F424" s="1" t="inlineStr"/>
      <c r="G424" s="11" t="inlineStr">
        <is>
          <r>
            <t xml:space="preserve">TOTAL MÃO DE OBRA:</t>
          </r>
        </is>
      </c>
      <c r="H424" s="11" t="inlineStr"/>
      <c r="I424" s="11" t="inlineStr"/>
      <c r="J424" s="11" t="inlineStr"/>
      <c r="K424" s="43" t="n">
        <f>SUM(K422:K423)</f>
        <v>5.1518</v>
      </c>
    </row>
    <row r="425" customHeight="1" ht="15">
      <c r="A425" s="10" t="inlineStr"/>
      <c r="B425" s="10" t="inlineStr"/>
      <c r="C425" s="10" t="inlineStr"/>
      <c r="D425" s="10" t="inlineStr"/>
      <c r="E425" s="10" t="inlineStr"/>
      <c r="F425" s="10" t="inlineStr"/>
      <c r="G425" s="39" t="inlineStr">
        <is>
          <r>
            <t xml:space="preserve">Custo Horário da Execução:</t>
          </r>
        </is>
      </c>
      <c r="H425" s="39" t="inlineStr"/>
      <c r="I425" s="39" t="inlineStr"/>
      <c r="J425" s="39" t="inlineStr"/>
      <c r="K425" s="44" t="n">
        <f>SUM(K424)</f>
        <v>5.1518</v>
      </c>
    </row>
    <row r="426" customHeight="1" ht="15">
      <c r="A426" s="10" t="inlineStr"/>
      <c r="B426" s="10" t="inlineStr"/>
      <c r="C426" s="10" t="inlineStr"/>
      <c r="D426" s="10" t="inlineStr"/>
      <c r="E426" s="10" t="inlineStr"/>
      <c r="F426" s="10" t="inlineStr"/>
      <c r="G426" s="39" t="inlineStr">
        <is>
          <r>
            <t xml:space="preserve">Produção da Equipe:</t>
          </r>
        </is>
      </c>
      <c r="H426" s="39" t="inlineStr"/>
      <c r="I426" s="39" t="inlineStr"/>
      <c r="J426" s="39" t="inlineStr"/>
      <c r="K426" s="45" t="n">
        <v>1.0</v>
      </c>
    </row>
    <row r="427" customHeight="1" ht="15">
      <c r="A427" s="10" t="inlineStr"/>
      <c r="B427" s="10" t="inlineStr"/>
      <c r="C427" s="10" t="inlineStr"/>
      <c r="D427" s="10" t="inlineStr"/>
      <c r="E427" s="10" t="inlineStr"/>
      <c r="F427" s="10" t="inlineStr"/>
      <c r="G427" s="39" t="inlineStr">
        <is>
          <r>
            <t xml:space="preserve">Custo Unitário da Execução:</t>
          </r>
        </is>
      </c>
      <c r="H427" s="39" t="inlineStr"/>
      <c r="I427" s="39" t="inlineStr"/>
      <c r="J427" s="39" t="inlineStr"/>
      <c r="K427" s="44" t="n">
        <f>ROUND(K425/K426,4)</f>
        <v>5.1518</v>
      </c>
    </row>
    <row r="428" customHeight="1" ht="20">
      <c r="A428" s="40" t="inlineStr">
        <is>
          <r>
            <t xml:space="preserve">MATERIAIS</t>
          </r>
        </is>
      </c>
      <c r="B428" s="40" t="inlineStr"/>
      <c r="C428" s="40" t="inlineStr"/>
      <c r="D428" s="40" t="inlineStr"/>
      <c r="E428" s="40" t="inlineStr"/>
      <c r="F428" s="2" t="inlineStr">
        <is>
          <r>
            <t xml:space="preserve">UNID</t>
          </r>
        </is>
      </c>
      <c r="G428" s="2" t="inlineStr">
        <is>
          <r>
            <t xml:space="preserve">CONSUMO</t>
          </r>
        </is>
      </c>
      <c r="H428" s="2" t="inlineStr"/>
      <c r="I428" s="2" t="inlineStr">
        <is>
          <r>
            <t xml:space="preserve">VALOR UNITÁRIO</t>
          </r>
        </is>
      </c>
      <c r="J428" s="2" t="inlineStr"/>
      <c r="K428" s="2" t="inlineStr">
        <is>
          <r>
            <t xml:space="preserve">CUSTO UNITÁRIO</t>
          </r>
        </is>
      </c>
    </row>
    <row r="429" customHeight="1" ht="15">
      <c r="A429" s="6" t="inlineStr">
        <is>
          <r>
            <t xml:space="preserve">M0004</t>
          </r>
        </is>
      </c>
      <c r="B429" s="5" t="inlineStr">
        <is>
          <r>
            <t xml:space="preserve">Aço CA 50</t>
          </r>
        </is>
      </c>
      <c r="C429" s="5" t="inlineStr"/>
      <c r="D429" s="5" t="inlineStr"/>
      <c r="E429" s="5" t="inlineStr"/>
      <c r="F429" s="6" t="inlineStr">
        <is>
          <r>
            <t xml:space="preserve">kg</t>
          </r>
        </is>
      </c>
      <c r="G429" s="42" t="n">
        <v>1.1</v>
      </c>
      <c r="H429" s="42" t="inlineStr"/>
      <c r="I429" s="8" t="n">
        <v>6.1737</v>
      </c>
      <c r="J429" s="8" t="inlineStr"/>
      <c r="K429" s="8" t="n">
        <f>ROUND(ROUND(G429,8)*I429,2)</f>
        <v>6.79107</v>
      </c>
    </row>
    <row r="430" customHeight="1" ht="15">
      <c r="A430" s="6" t="inlineStr">
        <is>
          <r>
            <t xml:space="preserve">M0075</t>
          </r>
        </is>
      </c>
      <c r="B430" s="5" t="inlineStr">
        <is>
          <r>
            <t xml:space="preserve">Arame liso recozido em aço-carbono - D = 1,24 mm (18 BWG)</t>
          </r>
        </is>
      </c>
      <c r="C430" s="5" t="inlineStr"/>
      <c r="D430" s="5" t="inlineStr"/>
      <c r="E430" s="5" t="inlineStr"/>
      <c r="F430" s="6" t="inlineStr">
        <is>
          <r>
            <t xml:space="preserve">kg</t>
          </r>
        </is>
      </c>
      <c r="G430" s="42" t="n">
        <v>0.015</v>
      </c>
      <c r="H430" s="42" t="inlineStr"/>
      <c r="I430" s="8" t="n">
        <v>9.7658</v>
      </c>
      <c r="J430" s="8" t="inlineStr"/>
      <c r="K430" s="8" t="n">
        <f>ROUND(ROUND(G430,8)*I430,2)</f>
        <v>0.146487</v>
      </c>
    </row>
    <row r="431" customHeight="1" ht="15">
      <c r="A431" s="1" t="inlineStr"/>
      <c r="B431" s="1" t="inlineStr"/>
      <c r="C431" s="1" t="inlineStr"/>
      <c r="D431" s="1" t="inlineStr"/>
      <c r="E431" s="1" t="inlineStr"/>
      <c r="F431" s="1" t="inlineStr"/>
      <c r="G431" s="11" t="inlineStr">
        <is>
          <r>
            <t xml:space="preserve">TOTAL MATERIAIS:</t>
          </r>
        </is>
      </c>
      <c r="H431" s="11" t="inlineStr"/>
      <c r="I431" s="11" t="inlineStr"/>
      <c r="J431" s="11" t="inlineStr"/>
      <c r="K431" s="4" t="n">
        <f>SUM(K429:K430)</f>
        <v>6.9376</v>
      </c>
    </row>
    <row r="432" customHeight="1" ht="15">
      <c r="A432" s="40" t="inlineStr">
        <is>
          <r>
            <t xml:space="preserve">TRANSPORTE - TEMPO FIXO</t>
          </r>
        </is>
      </c>
      <c r="B432" s="40" t="inlineStr"/>
      <c r="C432" s="40" t="inlineStr"/>
      <c r="D432" s="13" t="inlineStr">
        <is>
          <r>
            <t xml:space="preserve">UNIDADE</t>
          </r>
        </is>
      </c>
      <c r="E432" s="13" t="inlineStr">
        <is>
          <r>
            <t xml:space="preserve">CODIGO</t>
          </r>
        </is>
      </c>
      <c r="F432" s="13" t="inlineStr"/>
      <c r="G432" s="13" t="inlineStr">
        <is>
          <r>
            <t xml:space="preserve">CONSUMO</t>
          </r>
        </is>
      </c>
      <c r="H432" s="13" t="inlineStr"/>
      <c r="I432" s="13" t="inlineStr">
        <is>
          <r>
            <t xml:space="preserve">PREÇO UNITÁRIO</t>
          </r>
        </is>
      </c>
      <c r="J432" s="13" t="inlineStr"/>
      <c r="K432" s="13" t="inlineStr">
        <is>
          <r>
            <t xml:space="preserve">CUSTO UNITÁRIO</t>
          </r>
        </is>
      </c>
    </row>
    <row r="433" customHeight="1" ht="15">
      <c r="A433" s="51" t="inlineStr">
        <is>
          <r>
            <t xml:space="preserve">M0004</t>
          </r>
        </is>
      </c>
      <c r="B433" s="52" t="inlineStr">
        <is>
          <r>
            <t xml:space="preserve">Aço CA 50 (Caminhão carroceria com capacidade de 15 t - 188 kW)</t>
          </r>
        </is>
      </c>
      <c r="C433" s="52" t="inlineStr"/>
      <c r="D433" s="51" t="inlineStr">
        <is>
          <r>
            <t xml:space="preserve">t</t>
          </r>
        </is>
      </c>
      <c r="E433" s="51" t="inlineStr">
        <is>
          <r>
            <t xml:space="preserve">5914655</t>
          </r>
        </is>
      </c>
      <c r="F433" s="51" t="inlineStr"/>
      <c r="G433" s="53" t="n">
        <v>0.0011</v>
      </c>
      <c r="H433" s="53" t="inlineStr"/>
      <c r="I433" s="54" t="n">
        <v>33.71</v>
      </c>
      <c r="J433" s="54" t="inlineStr"/>
      <c r="K433" s="54" t="n">
        <f>ROUND(ROUND(G433,8)*I433,2)</f>
        <v>0.037081</v>
      </c>
    </row>
    <row r="434" customHeight="1" ht="20">
      <c r="A434" s="51" t="inlineStr">
        <is>
          <r>
            <t xml:space="preserve">M0075</t>
          </r>
        </is>
      </c>
      <c r="B434" s="52" t="inlineStr">
        <is>
          <r>
            <t xml:space="preserve">Arame liso recozido em aço-carbono - D = 1,24 mm (18 BWG) (Caminhão carroceria com capacidade de 15 t - 188 kW)</t>
          </r>
        </is>
      </c>
      <c r="C434" s="52" t="inlineStr"/>
      <c r="D434" s="51" t="inlineStr">
        <is>
          <r>
            <t xml:space="preserve">t</t>
          </r>
        </is>
      </c>
      <c r="E434" s="51" t="inlineStr">
        <is>
          <r>
            <t xml:space="preserve">5914655</t>
          </r>
        </is>
      </c>
      <c r="F434" s="51" t="inlineStr"/>
      <c r="G434" s="53" t="n">
        <v>2.0E-5</v>
      </c>
      <c r="H434" s="53" t="inlineStr"/>
      <c r="I434" s="54" t="n">
        <v>33.71</v>
      </c>
      <c r="J434" s="54" t="inlineStr"/>
      <c r="K434" s="54" t="n">
        <f>ROUND(ROUND(G434,8)*I434,2)</f>
        <v>6.742E-4</v>
      </c>
    </row>
    <row r="435" customHeight="1" ht="15">
      <c r="A435" s="1" t="inlineStr"/>
      <c r="B435" s="1" t="inlineStr"/>
      <c r="C435" s="1" t="inlineStr"/>
      <c r="D435" s="1" t="inlineStr"/>
      <c r="E435" s="1" t="inlineStr"/>
      <c r="F435" s="1" t="inlineStr"/>
      <c r="G435" s="11" t="inlineStr">
        <is>
          <r>
            <t xml:space="preserve">TRANSPORTE - TEMPO FIXO:</t>
          </r>
        </is>
      </c>
      <c r="H435" s="11" t="inlineStr"/>
      <c r="I435" s="11" t="inlineStr"/>
      <c r="J435" s="11" t="inlineStr"/>
      <c r="K435" s="8" t="n">
        <f>SUM(K433:K434)</f>
        <v>0.0378</v>
      </c>
    </row>
    <row r="436" customHeight="1" ht="13">
      <c r="A436" s="40" t="inlineStr">
        <is>
          <r>
            <t xml:space="preserve">MOMENTO DE TRANSPORTE</t>
          </r>
        </is>
      </c>
      <c r="B436" s="40" t="inlineStr"/>
      <c r="C436" s="13" t="inlineStr">
        <is>
          <r>
            <t xml:space="preserve">UND</t>
          </r>
        </is>
      </c>
      <c r="D436" s="13" t="inlineStr">
        <is>
          <r>
            <t xml:space="preserve">QUANTIDADE</t>
          </r>
        </is>
      </c>
      <c r="E436" s="13" t="inlineStr">
        <is>
          <r>
            <t xml:space="preserve">LN</t>
          </r>
        </is>
      </c>
      <c r="F436" s="13" t="inlineStr"/>
      <c r="G436" s="13" t="inlineStr">
        <is>
          <r>
            <t xml:space="preserve">RP</t>
          </r>
        </is>
      </c>
      <c r="H436" s="13" t="inlineStr"/>
      <c r="I436" s="13" t="inlineStr">
        <is>
          <r>
            <t xml:space="preserve">P</t>
          </r>
        </is>
      </c>
      <c r="J436" s="13" t="inlineStr"/>
      <c r="K436" s="13" t="inlineStr">
        <is>
          <r>
            <t xml:space="preserve">CUSTO UNITÁRIO</t>
          </r>
        </is>
      </c>
    </row>
    <row r="437" customHeight="1" ht="12">
      <c r="A437" s="40" t="inlineStr"/>
      <c r="B437" s="40" t="inlineStr"/>
      <c r="C437" s="13" t="inlineStr"/>
      <c r="D437" s="13" t="inlineStr"/>
      <c r="E437" s="13" t="inlineStr">
        <is>
          <r>
            <t xml:space="preserve">DMT</t>
          </r>
        </is>
      </c>
      <c r="F437" s="13" t="inlineStr">
        <is>
          <r>
            <t xml:space="preserve">R$</t>
          </r>
        </is>
      </c>
      <c r="G437" s="13" t="inlineStr">
        <is>
          <r>
            <t xml:space="preserve">DMT</t>
          </r>
        </is>
      </c>
      <c r="H437" s="13" t="inlineStr">
        <is>
          <r>
            <t xml:space="preserve">R$</t>
          </r>
        </is>
      </c>
      <c r="I437" s="13" t="inlineStr">
        <is>
          <r>
            <t xml:space="preserve">DMT</t>
          </r>
        </is>
      </c>
      <c r="J437" s="13" t="inlineStr">
        <is>
          <r>
            <t xml:space="preserve">R$</t>
          </r>
        </is>
      </c>
      <c r="K437" s="13" t="inlineStr"/>
    </row>
    <row r="438" customHeight="1" ht="20">
      <c r="A438" s="51" t="inlineStr">
        <is>
          <r>
            <t xml:space="preserve">M0004</t>
          </r>
        </is>
      </c>
      <c r="B438" s="52" t="inlineStr">
        <is>
          <r>
            <t xml:space="preserve">Aço CA 50 (Caminhão carroceria com capacidade de 15 t - 188 kW)</t>
          </r>
        </is>
      </c>
      <c r="C438" s="51" t="inlineStr">
        <is>
          <r>
            <t xml:space="preserve">tkm</t>
          </r>
        </is>
      </c>
      <c r="D438" s="53" t="n">
        <v>0.0011</v>
      </c>
      <c r="E438" s="55" t="n">
        <v>0.0</v>
      </c>
      <c r="F438" s="54" t="n">
        <v>1.1</v>
      </c>
      <c r="G438" s="55" t="n">
        <v>0.0</v>
      </c>
      <c r="H438" s="54" t="n">
        <v>0.88</v>
      </c>
      <c r="I438" s="55" t="n">
        <v>0.0</v>
      </c>
      <c r="J438" s="54" t="n">
        <v>0.7</v>
      </c>
      <c r="K438" s="54" t="n">
        <f>ROUND(D438*(ROUND(E438*F438,2)+ROUND(G438*H438,2)+ROUND(I438*J438,2)),2)</f>
        <v>0.0</v>
      </c>
    </row>
    <row r="439" customHeight="1" ht="28">
      <c r="A439" s="51" t="inlineStr">
        <is>
          <r>
            <t xml:space="preserve">M0075</t>
          </r>
        </is>
      </c>
      <c r="B439" s="52" t="inlineStr">
        <is>
          <r>
            <t xml:space="preserve">Arame liso recozido em aço-carbono - D = 1,24 mm (18 BWG) (Caminhão carroceria com capacidade de 15 t - 188 kW)</t>
          </r>
        </is>
      </c>
      <c r="C439" s="51" t="inlineStr">
        <is>
          <r>
            <t xml:space="preserve">tkm</t>
          </r>
        </is>
      </c>
      <c r="D439" s="53" t="n">
        <v>2.0E-5</v>
      </c>
      <c r="E439" s="55" t="n">
        <v>0.0</v>
      </c>
      <c r="F439" s="54" t="n">
        <v>1.1</v>
      </c>
      <c r="G439" s="55" t="n">
        <v>0.0</v>
      </c>
      <c r="H439" s="54" t="n">
        <v>0.88</v>
      </c>
      <c r="I439" s="55" t="n">
        <v>0.0</v>
      </c>
      <c r="J439" s="54" t="n">
        <v>0.7</v>
      </c>
      <c r="K439" s="54" t="n">
        <f>ROUND(D439*(ROUND(E439*F439,2)+ROUND(G439*H439,2)+ROUND(I439*J439,2)),2)</f>
        <v>0.0</v>
      </c>
    </row>
    <row r="440" customHeight="1" ht="15">
      <c r="A440" s="1" t="inlineStr"/>
      <c r="B440" s="1" t="inlineStr"/>
      <c r="C440" s="1" t="inlineStr"/>
      <c r="D440" s="1" t="inlineStr"/>
      <c r="E440" s="1" t="inlineStr"/>
      <c r="F440" s="1" t="inlineStr"/>
      <c r="G440" s="11" t="inlineStr">
        <is>
          <r>
            <t xml:space="preserve">MOMENTO DE TRANSPORTE:</t>
          </r>
        </is>
      </c>
      <c r="H440" s="11" t="inlineStr"/>
      <c r="I440" s="11" t="inlineStr"/>
      <c r="J440" s="11" t="inlineStr"/>
      <c r="K440" s="8" t="n">
        <f>SUM(K437:K439)</f>
        <v>0.0</v>
      </c>
    </row>
    <row r="441" customHeight="1" ht="15">
      <c r="A441" s="10" t="inlineStr"/>
      <c r="B441" s="10" t="inlineStr"/>
      <c r="C441" s="10" t="inlineStr"/>
      <c r="D441" s="10" t="inlineStr"/>
      <c r="E441" s="10" t="inlineStr"/>
      <c r="F441" s="10" t="inlineStr"/>
      <c r="G441" s="39" t="inlineStr">
        <is>
          <r>
            <t xml:space="preserve">Custo Direto Total:</t>
          </r>
        </is>
      </c>
      <c r="H441" s="39" t="inlineStr"/>
      <c r="I441" s="39" t="inlineStr"/>
      <c r="J441" s="39" t="inlineStr"/>
      <c r="K441" s="8" t="n">
        <f>SUM(K427,K431,K435,K440)</f>
        <v>12.1272</v>
      </c>
    </row>
    <row r="442" customHeight="1" ht="15">
      <c r="A442" s="10" t="inlineStr"/>
      <c r="B442" s="10" t="inlineStr"/>
      <c r="C442" s="10" t="inlineStr"/>
      <c r="D442" s="10" t="inlineStr"/>
      <c r="E442" s="10" t="inlineStr"/>
      <c r="F442" s="10" t="inlineStr"/>
      <c r="G442" s="39" t="inlineStr">
        <is>
          <r>
            <t xml:space="preserve">VALOR:</t>
          </r>
        </is>
      </c>
      <c r="H442" s="39" t="inlineStr"/>
      <c r="I442" s="39" t="inlineStr"/>
      <c r="J442" s="39" t="inlineStr"/>
      <c r="K442" s="4" t="n">
        <f>SUM(K441)</f>
        <v>12.13</v>
      </c>
    </row>
    <row r="443" customHeight="1" ht="10">
      <c r="A443" s="10" t="inlineStr"/>
      <c r="B443" s="10" t="inlineStr"/>
      <c r="C443" s="10" t="inlineStr"/>
      <c r="D443" s="10" t="inlineStr"/>
      <c r="E443" s="10" t="inlineStr"/>
      <c r="F443" s="10" t="inlineStr"/>
      <c r="G443" s="30" t="inlineStr"/>
      <c r="H443" s="30" t="inlineStr"/>
      <c r="I443" s="30" t="inlineStr"/>
      <c r="J443" s="30" t="inlineStr"/>
      <c r="K443" s="30" t="inlineStr"/>
    </row>
    <row r="444" customHeight="1" ht="20">
      <c r="A444" s="31" t="inlineStr">
        <is>
          <r>
            <t xml:space="preserve">6.1.8. 1106281 Concreto para bombeamento fck = 35 MPa - confecção em central dosadora de 30 m³/h - areia e brita comerciais (m³)</t>
          </r>
        </is>
      </c>
      <c r="B444" s="31" t="inlineStr"/>
      <c r="C444" s="31" t="inlineStr"/>
      <c r="D444" s="31" t="inlineStr"/>
      <c r="E444" s="31" t="inlineStr"/>
      <c r="F444" s="31" t="inlineStr"/>
      <c r="G444" s="31" t="inlineStr"/>
      <c r="H444" s="31" t="inlineStr"/>
      <c r="I444" s="31" t="inlineStr"/>
      <c r="J444" s="31" t="inlineStr"/>
      <c r="K444" s="31" t="inlineStr"/>
    </row>
    <row r="445" customHeight="1" ht="13">
      <c r="A445" s="46" t="inlineStr">
        <is>
          <r>
            <t xml:space="preserve">EQUIPAMENTOS</t>
          </r>
        </is>
      </c>
      <c r="B445" s="46" t="inlineStr"/>
      <c r="C445" s="46" t="inlineStr"/>
      <c r="D445" s="47" t="inlineStr">
        <is>
          <r>
            <t xml:space="preserve">QUANT</t>
          </r>
        </is>
      </c>
      <c r="E445" s="2" t="inlineStr">
        <is>
          <r>
            <t xml:space="preserve">UTILIZAÇÃO</t>
          </r>
        </is>
      </c>
      <c r="F445" s="2" t="inlineStr"/>
      <c r="G445" s="2" t="inlineStr">
        <is>
          <r>
            <t xml:space="preserve">CUSTO OPERACIONAL</t>
          </r>
        </is>
      </c>
      <c r="H445" s="2" t="inlineStr"/>
      <c r="I445" s="2" t="inlineStr"/>
      <c r="J445" s="2" t="inlineStr"/>
      <c r="K445" s="2" t="inlineStr">
        <is>
          <r>
            <t xml:space="preserve">CUSTO HORÁRIO</t>
          </r>
        </is>
      </c>
    </row>
    <row r="446" customHeight="1" ht="12">
      <c r="A446" s="46" t="inlineStr"/>
      <c r="B446" s="46" t="inlineStr"/>
      <c r="C446" s="46" t="inlineStr"/>
      <c r="D446" s="47" t="inlineStr"/>
      <c r="E446" s="13" t="inlineStr">
        <is>
          <r>
            <t xml:space="preserve">PROD</t>
          </r>
        </is>
      </c>
      <c r="F446" s="13" t="inlineStr">
        <is>
          <r>
            <t xml:space="preserve">IMPR</t>
          </r>
        </is>
      </c>
      <c r="G446" s="13" t="inlineStr">
        <is>
          <r>
            <t xml:space="preserve">PROD</t>
          </r>
        </is>
      </c>
      <c r="H446" s="13" t="inlineStr"/>
      <c r="I446" s="13" t="inlineStr">
        <is>
          <r>
            <t xml:space="preserve">IMPR</t>
          </r>
        </is>
      </c>
      <c r="J446" s="13" t="inlineStr"/>
      <c r="K446" s="2" t="inlineStr"/>
    </row>
    <row r="447" customHeight="1" ht="15">
      <c r="A447" s="6" t="inlineStr">
        <is>
          <r>
            <t xml:space="preserve">E9584</t>
          </r>
        </is>
      </c>
      <c r="B447" s="5" t="inlineStr">
        <is>
          <r>
            <t xml:space="preserve">Carregadeira de pneus com capacidade de 1,72 m³ - 113 kW</t>
          </r>
        </is>
      </c>
      <c r="C447" s="5" t="inlineStr"/>
      <c r="D447" s="42" t="n">
        <v>1.0</v>
      </c>
      <c r="E447" s="48" t="n">
        <v>0.31</v>
      </c>
      <c r="F447" s="48" t="n">
        <v>0.69</v>
      </c>
      <c r="G447" s="44" t="n">
        <v>197.0753</v>
      </c>
      <c r="H447" s="44" t="inlineStr"/>
      <c r="I447" s="44" t="n">
        <v>98.235</v>
      </c>
      <c r="J447" s="44" t="inlineStr"/>
      <c r="K447" s="44" t="n">
        <f>ROUND(D447*(ROUND(E447*G447,4)+ROUND(F447*I447,4)),4)</f>
        <v>128.875493</v>
      </c>
    </row>
    <row r="448" customHeight="1" ht="15">
      <c r="A448" s="6" t="inlineStr">
        <is>
          <r>
            <t xml:space="preserve">E9599</t>
          </r>
        </is>
      </c>
      <c r="B448" s="5" t="inlineStr">
        <is>
          <r>
            <t xml:space="preserve">Central de concreto com capacidade de 30 m³/h - dosadora RS</t>
          </r>
        </is>
      </c>
      <c r="C448" s="5" t="inlineStr"/>
      <c r="D448" s="42" t="n">
        <v>1.0</v>
      </c>
      <c r="E448" s="48" t="n">
        <v>1.0</v>
      </c>
      <c r="F448" s="48" t="n">
        <v>0.0</v>
      </c>
      <c r="G448" s="44" t="n">
        <v>74.0683</v>
      </c>
      <c r="H448" s="44" t="inlineStr"/>
      <c r="I448" s="44" t="n">
        <v>61.6107</v>
      </c>
      <c r="J448" s="44" t="inlineStr"/>
      <c r="K448" s="44" t="n">
        <f>ROUND(D448*(ROUND(E448*G448,4)+ROUND(F448*I448,4)),4)</f>
        <v>74.0683</v>
      </c>
    </row>
    <row r="449" customHeight="1" ht="15">
      <c r="A449" s="6" t="inlineStr">
        <is>
          <r>
            <t xml:space="preserve">E9779</t>
          </r>
        </is>
      </c>
      <c r="B449" s="5" t="inlineStr">
        <is>
          <r>
            <t xml:space="preserve">Grupo gerador - 113 kVA</t>
          </r>
        </is>
      </c>
      <c r="C449" s="5" t="inlineStr"/>
      <c r="D449" s="42" t="n">
        <v>1.0</v>
      </c>
      <c r="E449" s="48" t="n">
        <v>1.0</v>
      </c>
      <c r="F449" s="48" t="n">
        <v>0.0</v>
      </c>
      <c r="G449" s="44" t="n">
        <v>102.7925</v>
      </c>
      <c r="H449" s="44" t="inlineStr"/>
      <c r="I449" s="44" t="n">
        <v>8.1618</v>
      </c>
      <c r="J449" s="44" t="inlineStr"/>
      <c r="K449" s="44" t="n">
        <f>ROUND(D449*(ROUND(E449*G449,4)+ROUND(F449*I449,4)),4)</f>
        <v>102.7925</v>
      </c>
    </row>
    <row r="450" customHeight="1" ht="15">
      <c r="A450" s="1" t="inlineStr"/>
      <c r="B450" s="1" t="inlineStr"/>
      <c r="C450" s="1" t="inlineStr"/>
      <c r="D450" s="1" t="inlineStr"/>
      <c r="E450" s="1" t="inlineStr"/>
      <c r="F450" s="1" t="inlineStr"/>
      <c r="G450" s="11" t="inlineStr">
        <is>
          <r>
            <t xml:space="preserve">TOTAL EQUIPAMENTOS:</t>
          </r>
        </is>
      </c>
      <c r="H450" s="11" t="inlineStr"/>
      <c r="I450" s="11" t="inlineStr"/>
      <c r="J450" s="11" t="inlineStr"/>
      <c r="K450" s="49" t="n">
        <f>SUM(K446:K449)</f>
        <v>305.7363</v>
      </c>
    </row>
    <row r="451" customHeight="1" ht="20">
      <c r="A451" s="40" t="inlineStr">
        <is>
          <r>
            <t xml:space="preserve">MÃO DE OBRA</t>
          </r>
        </is>
      </c>
      <c r="B451" s="40" t="inlineStr"/>
      <c r="C451" s="40" t="inlineStr"/>
      <c r="D451" s="40" t="inlineStr"/>
      <c r="E451" s="40" t="inlineStr"/>
      <c r="F451" s="2" t="inlineStr">
        <is>
          <r>
            <t xml:space="preserve">UNID</t>
          </r>
        </is>
      </c>
      <c r="G451" s="2" t="inlineStr">
        <is>
          <r>
            <t xml:space="preserve">CONSUMO</t>
          </r>
        </is>
      </c>
      <c r="H451" s="2" t="inlineStr"/>
      <c r="I451" s="2" t="inlineStr">
        <is>
          <r>
            <t xml:space="preserve">SALÁRIO HORA</t>
          </r>
        </is>
      </c>
      <c r="J451" s="2" t="inlineStr"/>
      <c r="K451" s="2" t="inlineStr">
        <is>
          <r>
            <t xml:space="preserve">CUSTO HORÁRIO</t>
          </r>
        </is>
      </c>
    </row>
    <row r="452" customHeight="1" ht="15">
      <c r="A452" s="6" t="inlineStr">
        <is>
          <r>
            <t xml:space="preserve">P9824</t>
          </r>
        </is>
      </c>
      <c r="B452" s="41" t="inlineStr">
        <is>
          <r>
            <t xml:space="preserve">Servente</t>
          </r>
        </is>
      </c>
      <c r="C452" s="41" t="inlineStr"/>
      <c r="D452" s="41" t="inlineStr"/>
      <c r="E452" s="41" t="inlineStr"/>
      <c r="F452" s="6" t="inlineStr">
        <is>
          <r>
            <t xml:space="preserve">h</t>
          </r>
        </is>
      </c>
      <c r="G452" s="42" t="n">
        <v>2.0</v>
      </c>
      <c r="H452" s="42" t="inlineStr"/>
      <c r="I452" s="7" t="n">
        <v>22.7211</v>
      </c>
      <c r="J452" s="7" t="inlineStr"/>
      <c r="K452" s="7" t="n">
        <f>ROUND(ROUND(G452,8)*I452,2)</f>
        <v>45.4422</v>
      </c>
    </row>
    <row r="453" customHeight="1" ht="15">
      <c r="A453" s="1" t="inlineStr"/>
      <c r="B453" s="1" t="inlineStr"/>
      <c r="C453" s="1" t="inlineStr"/>
      <c r="D453" s="1" t="inlineStr"/>
      <c r="E453" s="1" t="inlineStr"/>
      <c r="F453" s="1" t="inlineStr"/>
      <c r="G453" s="11" t="inlineStr">
        <is>
          <r>
            <t xml:space="preserve">TOTAL MÃO DE OBRA:</t>
          </r>
        </is>
      </c>
      <c r="H453" s="11" t="inlineStr"/>
      <c r="I453" s="11" t="inlineStr"/>
      <c r="J453" s="11" t="inlineStr"/>
      <c r="K453" s="43" t="n">
        <f>SUM(K452:K452)</f>
        <v>45.4422</v>
      </c>
    </row>
    <row r="454" customHeight="1" ht="15">
      <c r="A454" s="10" t="inlineStr"/>
      <c r="B454" s="10" t="inlineStr"/>
      <c r="C454" s="10" t="inlineStr"/>
      <c r="D454" s="10" t="inlineStr"/>
      <c r="E454" s="10" t="inlineStr"/>
      <c r="F454" s="10" t="inlineStr"/>
      <c r="G454" s="39" t="inlineStr">
        <is>
          <r>
            <t xml:space="preserve">Custo Horário da Execução:</t>
          </r>
        </is>
      </c>
      <c r="H454" s="39" t="inlineStr"/>
      <c r="I454" s="39" t="inlineStr"/>
      <c r="J454" s="39" t="inlineStr"/>
      <c r="K454" s="44" t="n">
        <f>SUM(K450,K453)</f>
        <v>351.1785</v>
      </c>
    </row>
    <row r="455" customHeight="1" ht="15">
      <c r="A455" s="10" t="inlineStr"/>
      <c r="B455" s="10" t="inlineStr"/>
      <c r="C455" s="10" t="inlineStr"/>
      <c r="D455" s="10" t="inlineStr"/>
      <c r="E455" s="10" t="inlineStr"/>
      <c r="F455" s="10" t="inlineStr"/>
      <c r="G455" s="39" t="inlineStr">
        <is>
          <r>
            <t xml:space="preserve">Produção da Equipe:</t>
          </r>
        </is>
      </c>
      <c r="H455" s="39" t="inlineStr"/>
      <c r="I455" s="39" t="inlineStr"/>
      <c r="J455" s="39" t="inlineStr"/>
      <c r="K455" s="45" t="n">
        <v>24.9</v>
      </c>
    </row>
    <row r="456" customHeight="1" ht="15">
      <c r="A456" s="10" t="inlineStr"/>
      <c r="B456" s="10" t="inlineStr"/>
      <c r="C456" s="10" t="inlineStr"/>
      <c r="D456" s="10" t="inlineStr"/>
      <c r="E456" s="10" t="inlineStr"/>
      <c r="F456" s="10" t="inlineStr"/>
      <c r="G456" s="39" t="inlineStr">
        <is>
          <r>
            <t xml:space="preserve">Custo Unitário da Execução:</t>
          </r>
        </is>
      </c>
      <c r="H456" s="39" t="inlineStr"/>
      <c r="I456" s="39" t="inlineStr"/>
      <c r="J456" s="39" t="inlineStr"/>
      <c r="K456" s="44" t="n">
        <f>ROUND(K454/K455,4)</f>
        <v>14.1036</v>
      </c>
    </row>
    <row r="457" customHeight="1" ht="20">
      <c r="A457" s="40" t="inlineStr">
        <is>
          <r>
            <t xml:space="preserve">MATERIAIS</t>
          </r>
        </is>
      </c>
      <c r="B457" s="40" t="inlineStr"/>
      <c r="C457" s="40" t="inlineStr"/>
      <c r="D457" s="40" t="inlineStr"/>
      <c r="E457" s="40" t="inlineStr"/>
      <c r="F457" s="2" t="inlineStr">
        <is>
          <r>
            <t xml:space="preserve">UNID</t>
          </r>
        </is>
      </c>
      <c r="G457" s="2" t="inlineStr">
        <is>
          <r>
            <t xml:space="preserve">CONSUMO</t>
          </r>
        </is>
      </c>
      <c r="H457" s="2" t="inlineStr"/>
      <c r="I457" s="2" t="inlineStr">
        <is>
          <r>
            <t xml:space="preserve">VALOR UNITÁRIO</t>
          </r>
        </is>
      </c>
      <c r="J457" s="2" t="inlineStr"/>
      <c r="K457" s="2" t="inlineStr">
        <is>
          <r>
            <t xml:space="preserve">CUSTO UNITÁRIO</t>
          </r>
        </is>
      </c>
    </row>
    <row r="458" customHeight="1" ht="15">
      <c r="A458" s="6" t="inlineStr">
        <is>
          <r>
            <t xml:space="preserve">M0030</t>
          </r>
        </is>
      </c>
      <c r="B458" s="5" t="inlineStr">
        <is>
          <r>
            <t xml:space="preserve">Aditivo plastificante e retardador de pega para concreto e argamassa</t>
          </r>
        </is>
      </c>
      <c r="C458" s="5" t="inlineStr"/>
      <c r="D458" s="5" t="inlineStr"/>
      <c r="E458" s="5" t="inlineStr"/>
      <c r="F458" s="6" t="inlineStr">
        <is>
          <r>
            <t xml:space="preserve">kg</t>
          </r>
        </is>
      </c>
      <c r="G458" s="42" t="n">
        <v>1.70335</v>
      </c>
      <c r="H458" s="42" t="inlineStr"/>
      <c r="I458" s="8" t="n">
        <v>7.631</v>
      </c>
      <c r="J458" s="8" t="inlineStr"/>
      <c r="K458" s="8" t="n">
        <f>ROUND(ROUND(G458,8)*I458,2)</f>
        <v>12.99826385</v>
      </c>
    </row>
    <row r="459" customHeight="1" ht="15">
      <c r="A459" s="6" t="inlineStr">
        <is>
          <r>
            <t xml:space="preserve">M0082</t>
          </r>
        </is>
      </c>
      <c r="B459" s="5" t="inlineStr">
        <is>
          <r>
            <t xml:space="preserve">Areia média lavada</t>
          </r>
        </is>
      </c>
      <c r="C459" s="5" t="inlineStr"/>
      <c r="D459" s="5" t="inlineStr"/>
      <c r="E459" s="5" t="inlineStr"/>
      <c r="F459" s="6" t="inlineStr">
        <is>
          <r>
            <t xml:space="preserve">m³</t>
          </r>
        </is>
      </c>
      <c r="G459" s="42" t="n">
        <v>0.54778</v>
      </c>
      <c r="H459" s="42" t="inlineStr"/>
      <c r="I459" s="8" t="n">
        <v>161.0763</v>
      </c>
      <c r="J459" s="8" t="inlineStr"/>
      <c r="K459" s="8" t="n">
        <f>ROUND(ROUND(G459,8)*I459,2)</f>
        <v>88.234375614</v>
      </c>
    </row>
    <row r="460" customHeight="1" ht="15">
      <c r="A460" s="6" t="inlineStr">
        <is>
          <r>
            <t xml:space="preserve">M0191</t>
          </r>
        </is>
      </c>
      <c r="B460" s="5" t="inlineStr">
        <is>
          <r>
            <t xml:space="preserve">Brita 1</t>
          </r>
        </is>
      </c>
      <c r="C460" s="5" t="inlineStr"/>
      <c r="D460" s="5" t="inlineStr"/>
      <c r="E460" s="5" t="inlineStr"/>
      <c r="F460" s="6" t="inlineStr">
        <is>
          <r>
            <t xml:space="preserve">m³</t>
          </r>
        </is>
      </c>
      <c r="G460" s="42" t="n">
        <v>0.68813</v>
      </c>
      <c r="H460" s="42" t="inlineStr"/>
      <c r="I460" s="8" t="n">
        <v>130.0386</v>
      </c>
      <c r="J460" s="8" t="inlineStr"/>
      <c r="K460" s="8" t="n">
        <f>ROUND(ROUND(G460,8)*I460,2)</f>
        <v>89.483461818</v>
      </c>
    </row>
    <row r="461" customHeight="1" ht="15">
      <c r="A461" s="6" t="inlineStr">
        <is>
          <r>
            <t xml:space="preserve">M0424</t>
          </r>
        </is>
      </c>
      <c r="B461" s="5" t="inlineStr">
        <is>
          <r>
            <t xml:space="preserve">Cimento Portland CP II - 32 - saco</t>
          </r>
        </is>
      </c>
      <c r="C461" s="5" t="inlineStr"/>
      <c r="D461" s="5" t="inlineStr"/>
      <c r="E461" s="5" t="inlineStr"/>
      <c r="F461" s="6" t="inlineStr">
        <is>
          <r>
            <t xml:space="preserve">kg</t>
          </r>
        </is>
      </c>
      <c r="G461" s="42" t="n">
        <v>425.83815</v>
      </c>
      <c r="H461" s="42" t="inlineStr"/>
      <c r="I461" s="8" t="n">
        <v>0.5866</v>
      </c>
      <c r="J461" s="8" t="inlineStr"/>
      <c r="K461" s="8" t="n">
        <f>ROUND(ROUND(G461,8)*I461,2)</f>
        <v>249.79665879</v>
      </c>
    </row>
    <row r="462" customHeight="1" ht="15">
      <c r="A462" s="1" t="inlineStr"/>
      <c r="B462" s="1" t="inlineStr"/>
      <c r="C462" s="1" t="inlineStr"/>
      <c r="D462" s="1" t="inlineStr"/>
      <c r="E462" s="1" t="inlineStr"/>
      <c r="F462" s="1" t="inlineStr"/>
      <c r="G462" s="11" t="inlineStr">
        <is>
          <r>
            <t xml:space="preserve">TOTAL MATERIAIS:</t>
          </r>
        </is>
      </c>
      <c r="H462" s="11" t="inlineStr"/>
      <c r="I462" s="11" t="inlineStr"/>
      <c r="J462" s="11" t="inlineStr"/>
      <c r="K462" s="4" t="n">
        <f>SUM(K458:K461)</f>
        <v>440.5129</v>
      </c>
    </row>
    <row r="463" customHeight="1" ht="15">
      <c r="A463" s="40" t="inlineStr">
        <is>
          <r>
            <t xml:space="preserve">TRANSPORTE - TEMPO FIXO</t>
          </r>
        </is>
      </c>
      <c r="B463" s="40" t="inlineStr"/>
      <c r="C463" s="40" t="inlineStr"/>
      <c r="D463" s="13" t="inlineStr">
        <is>
          <r>
            <t xml:space="preserve">UNIDADE</t>
          </r>
        </is>
      </c>
      <c r="E463" s="13" t="inlineStr">
        <is>
          <r>
            <t xml:space="preserve">CODIGO</t>
          </r>
        </is>
      </c>
      <c r="F463" s="13" t="inlineStr"/>
      <c r="G463" s="13" t="inlineStr">
        <is>
          <r>
            <t xml:space="preserve">CONSUMO</t>
          </r>
        </is>
      </c>
      <c r="H463" s="13" t="inlineStr"/>
      <c r="I463" s="13" t="inlineStr">
        <is>
          <r>
            <t xml:space="preserve">PREÇO UNITÁRIO</t>
          </r>
        </is>
      </c>
      <c r="J463" s="13" t="inlineStr"/>
      <c r="K463" s="13" t="inlineStr">
        <is>
          <r>
            <t xml:space="preserve">CUSTO UNITÁRIO</t>
          </r>
        </is>
      </c>
    </row>
    <row r="464" customHeight="1" ht="20">
      <c r="A464" s="51" t="inlineStr">
        <is>
          <r>
            <t xml:space="preserve">M0030</t>
          </r>
        </is>
      </c>
      <c r="B464" s="52" t="inlineStr">
        <is>
          <r>
            <t xml:space="preserve">Aditivo plastificante e retardador de pega para concreto e argamassa (Caminhão carroceria com capacidade de 15 t - 188 kW)</t>
          </r>
        </is>
      </c>
      <c r="C464" s="52" t="inlineStr"/>
      <c r="D464" s="51" t="inlineStr">
        <is>
          <r>
            <t xml:space="preserve">t</t>
          </r>
        </is>
      </c>
      <c r="E464" s="51" t="inlineStr">
        <is>
          <r>
            <t xml:space="preserve">5914655</t>
          </r>
        </is>
      </c>
      <c r="F464" s="51" t="inlineStr"/>
      <c r="G464" s="53" t="n">
        <v>0.0017</v>
      </c>
      <c r="H464" s="53" t="inlineStr"/>
      <c r="I464" s="54" t="n">
        <v>33.71</v>
      </c>
      <c r="J464" s="54" t="inlineStr"/>
      <c r="K464" s="54" t="n">
        <f>ROUND(ROUND(G464,8)*I464,2)</f>
        <v>0.057307</v>
      </c>
    </row>
    <row r="465" customHeight="1" ht="20">
      <c r="A465" s="51" t="inlineStr">
        <is>
          <r>
            <t xml:space="preserve">M0082</t>
          </r>
        </is>
      </c>
      <c r="B465" s="52" t="inlineStr">
        <is>
          <r>
            <t xml:space="preserve">Areia média lavada (Caminhão basculante com capacidade de 10 m³ - 210 kW)</t>
          </r>
        </is>
      </c>
      <c r="C465" s="52" t="inlineStr"/>
      <c r="D465" s="51" t="inlineStr">
        <is>
          <r>
            <t xml:space="preserve">t</t>
          </r>
        </is>
      </c>
      <c r="E465" s="51" t="inlineStr">
        <is>
          <r>
            <t xml:space="preserve">5914647</t>
          </r>
        </is>
      </c>
      <c r="F465" s="51" t="inlineStr"/>
      <c r="G465" s="53" t="n">
        <v>0.82167</v>
      </c>
      <c r="H465" s="53" t="inlineStr"/>
      <c r="I465" s="54" t="n">
        <v>1.75</v>
      </c>
      <c r="J465" s="54" t="inlineStr"/>
      <c r="K465" s="54" t="n">
        <f>ROUND(ROUND(G465,8)*I465,2)</f>
        <v>1.4379225</v>
      </c>
    </row>
    <row r="466" customHeight="1" ht="15">
      <c r="A466" s="51" t="inlineStr">
        <is>
          <r>
            <t xml:space="preserve">M0191</t>
          </r>
        </is>
      </c>
      <c r="B466" s="52" t="inlineStr">
        <is>
          <r>
            <t xml:space="preserve">Brita 1 (Caminhão basculante com capacidade de 10 m³ - 210 kW)</t>
          </r>
        </is>
      </c>
      <c r="C466" s="52" t="inlineStr"/>
      <c r="D466" s="51" t="inlineStr">
        <is>
          <r>
            <t xml:space="preserve">t</t>
          </r>
        </is>
      </c>
      <c r="E466" s="51" t="inlineStr">
        <is>
          <r>
            <t xml:space="preserve">5914647</t>
          </r>
        </is>
      </c>
      <c r="F466" s="51" t="inlineStr"/>
      <c r="G466" s="53" t="n">
        <v>1.0322</v>
      </c>
      <c r="H466" s="53" t="inlineStr"/>
      <c r="I466" s="54" t="n">
        <v>1.75</v>
      </c>
      <c r="J466" s="54" t="inlineStr"/>
      <c r="K466" s="54" t="n">
        <f>ROUND(ROUND(G466,8)*I466,2)</f>
        <v>1.80635</v>
      </c>
    </row>
    <row r="467" customHeight="1" ht="20">
      <c r="A467" s="51" t="inlineStr">
        <is>
          <r>
            <t xml:space="preserve">M0424</t>
          </r>
        </is>
      </c>
      <c r="B467" s="52" t="inlineStr">
        <is>
          <r>
            <t xml:space="preserve">Cimento Portland CP II - 32 - saco (Caminhão carroceria com capacidade de 15 t - 188 kW)</t>
          </r>
        </is>
      </c>
      <c r="C467" s="52" t="inlineStr"/>
      <c r="D467" s="51" t="inlineStr">
        <is>
          <r>
            <t xml:space="preserve">t</t>
          </r>
        </is>
      </c>
      <c r="E467" s="51" t="inlineStr">
        <is>
          <r>
            <t xml:space="preserve">5914655</t>
          </r>
        </is>
      </c>
      <c r="F467" s="51" t="inlineStr"/>
      <c r="G467" s="53" t="n">
        <v>0.42584</v>
      </c>
      <c r="H467" s="53" t="inlineStr"/>
      <c r="I467" s="54" t="n">
        <v>33.71</v>
      </c>
      <c r="J467" s="54" t="inlineStr"/>
      <c r="K467" s="54" t="n">
        <f>ROUND(ROUND(G467,8)*I467,2)</f>
        <v>14.3550664</v>
      </c>
    </row>
    <row r="468" customHeight="1" ht="15">
      <c r="A468" s="1" t="inlineStr"/>
      <c r="B468" s="1" t="inlineStr"/>
      <c r="C468" s="1" t="inlineStr"/>
      <c r="D468" s="1" t="inlineStr"/>
      <c r="E468" s="1" t="inlineStr"/>
      <c r="F468" s="1" t="inlineStr"/>
      <c r="G468" s="11" t="inlineStr">
        <is>
          <r>
            <t xml:space="preserve">TRANSPORTE - TEMPO FIXO:</t>
          </r>
        </is>
      </c>
      <c r="H468" s="11" t="inlineStr"/>
      <c r="I468" s="11" t="inlineStr"/>
      <c r="J468" s="11" t="inlineStr"/>
      <c r="K468" s="8" t="n">
        <f>SUM(K464:K467)</f>
        <v>17.6567</v>
      </c>
    </row>
    <row r="469" customHeight="1" ht="13">
      <c r="A469" s="40" t="inlineStr">
        <is>
          <r>
            <t xml:space="preserve">MOMENTO DE TRANSPORTE</t>
          </r>
        </is>
      </c>
      <c r="B469" s="40" t="inlineStr"/>
      <c r="C469" s="13" t="inlineStr">
        <is>
          <r>
            <t xml:space="preserve">UND</t>
          </r>
        </is>
      </c>
      <c r="D469" s="13" t="inlineStr">
        <is>
          <r>
            <t xml:space="preserve">QUANTIDADE</t>
          </r>
        </is>
      </c>
      <c r="E469" s="13" t="inlineStr">
        <is>
          <r>
            <t xml:space="preserve">LN</t>
          </r>
        </is>
      </c>
      <c r="F469" s="13" t="inlineStr"/>
      <c r="G469" s="13" t="inlineStr">
        <is>
          <r>
            <t xml:space="preserve">RP</t>
          </r>
        </is>
      </c>
      <c r="H469" s="13" t="inlineStr"/>
      <c r="I469" s="13" t="inlineStr">
        <is>
          <r>
            <t xml:space="preserve">P</t>
          </r>
        </is>
      </c>
      <c r="J469" s="13" t="inlineStr"/>
      <c r="K469" s="13" t="inlineStr">
        <is>
          <r>
            <t xml:space="preserve">CUSTO UNITÁRIO</t>
          </r>
        </is>
      </c>
    </row>
    <row r="470" customHeight="1" ht="12">
      <c r="A470" s="40" t="inlineStr"/>
      <c r="B470" s="40" t="inlineStr"/>
      <c r="C470" s="13" t="inlineStr"/>
      <c r="D470" s="13" t="inlineStr"/>
      <c r="E470" s="13" t="inlineStr">
        <is>
          <r>
            <t xml:space="preserve">DMT</t>
          </r>
        </is>
      </c>
      <c r="F470" s="13" t="inlineStr">
        <is>
          <r>
            <t xml:space="preserve">R$</t>
          </r>
        </is>
      </c>
      <c r="G470" s="13" t="inlineStr">
        <is>
          <r>
            <t xml:space="preserve">DMT</t>
          </r>
        </is>
      </c>
      <c r="H470" s="13" t="inlineStr">
        <is>
          <r>
            <t xml:space="preserve">R$</t>
          </r>
        </is>
      </c>
      <c r="I470" s="13" t="inlineStr">
        <is>
          <r>
            <t xml:space="preserve">DMT</t>
          </r>
        </is>
      </c>
      <c r="J470" s="13" t="inlineStr">
        <is>
          <r>
            <t xml:space="preserve">R$</t>
          </r>
        </is>
      </c>
      <c r="K470" s="13" t="inlineStr"/>
    </row>
    <row r="471" customHeight="1" ht="28">
      <c r="A471" s="51" t="inlineStr">
        <is>
          <r>
            <t xml:space="preserve">M0030</t>
          </r>
        </is>
      </c>
      <c r="B471" s="52" t="inlineStr">
        <is>
          <r>
            <t xml:space="preserve">Aditivo plastificante e retardador de pega para concreto e argamassa (Caminhão carroceria com capacidade de 15 t - 188 kW)</t>
          </r>
        </is>
      </c>
      <c r="C471" s="51" t="inlineStr">
        <is>
          <r>
            <t xml:space="preserve">tkm</t>
          </r>
        </is>
      </c>
      <c r="D471" s="53" t="n">
        <v>0.0017</v>
      </c>
      <c r="E471" s="55" t="n">
        <v>0.0</v>
      </c>
      <c r="F471" s="54" t="n">
        <v>1.1</v>
      </c>
      <c r="G471" s="55" t="n">
        <v>0.0</v>
      </c>
      <c r="H471" s="54" t="n">
        <v>0.88</v>
      </c>
      <c r="I471" s="55" t="n">
        <v>0.0</v>
      </c>
      <c r="J471" s="54" t="n">
        <v>0.7</v>
      </c>
      <c r="K471" s="54" t="n">
        <f>ROUND(D471*(ROUND(E471*F471,2)+ROUND(G471*H471,2)+ROUND(I471*J471,2)),2)</f>
        <v>0.0</v>
      </c>
    </row>
    <row r="472" customHeight="1" ht="20">
      <c r="A472" s="51" t="inlineStr">
        <is>
          <r>
            <t xml:space="preserve">M0082</t>
          </r>
        </is>
      </c>
      <c r="B472" s="52" t="inlineStr">
        <is>
          <r>
            <t xml:space="preserve">Areia média lavada (Caminhão basculante com capacidade de 10 m³ - 210 kW)</t>
          </r>
        </is>
      </c>
      <c r="C472" s="51" t="inlineStr">
        <is>
          <r>
            <t xml:space="preserve">tkm</t>
          </r>
        </is>
      </c>
      <c r="D472" s="53" t="n">
        <v>0.82167</v>
      </c>
      <c r="E472" s="55" t="n">
        <v>0.0</v>
      </c>
      <c r="F472" s="54" t="n">
        <v>1.23</v>
      </c>
      <c r="G472" s="55" t="n">
        <v>0.0</v>
      </c>
      <c r="H472" s="54" t="n">
        <v>0.99</v>
      </c>
      <c r="I472" s="55" t="n">
        <v>0.0</v>
      </c>
      <c r="J472" s="54" t="n">
        <v>0.79</v>
      </c>
      <c r="K472" s="54" t="n">
        <f>ROUND(D472*(ROUND(E472*F472,2)+ROUND(G472*H472,2)+ROUND(I472*J472,2)),2)</f>
        <v>0.0</v>
      </c>
    </row>
    <row r="473" customHeight="1" ht="20">
      <c r="A473" s="51" t="inlineStr">
        <is>
          <r>
            <t xml:space="preserve">M0191</t>
          </r>
        </is>
      </c>
      <c r="B473" s="52" t="inlineStr">
        <is>
          <r>
            <t xml:space="preserve">Brita 1 (Caminhão basculante com capacidade de 10 m³ - 210 kW)</t>
          </r>
        </is>
      </c>
      <c r="C473" s="51" t="inlineStr">
        <is>
          <r>
            <t xml:space="preserve">tkm</t>
          </r>
        </is>
      </c>
      <c r="D473" s="53" t="n">
        <v>1.0322</v>
      </c>
      <c r="E473" s="55" t="n">
        <v>0.0</v>
      </c>
      <c r="F473" s="54" t="n">
        <v>1.23</v>
      </c>
      <c r="G473" s="55" t="n">
        <v>0.0</v>
      </c>
      <c r="H473" s="54" t="n">
        <v>0.99</v>
      </c>
      <c r="I473" s="55" t="n">
        <v>0.0</v>
      </c>
      <c r="J473" s="54" t="n">
        <v>0.79</v>
      </c>
      <c r="K473" s="54" t="n">
        <f>ROUND(D473*(ROUND(E473*F473,2)+ROUND(G473*H473,2)+ROUND(I473*J473,2)),2)</f>
        <v>0.0</v>
      </c>
    </row>
    <row r="474" customHeight="1" ht="20">
      <c r="A474" s="51" t="inlineStr">
        <is>
          <r>
            <t xml:space="preserve">M0424</t>
          </r>
        </is>
      </c>
      <c r="B474" s="52" t="inlineStr">
        <is>
          <r>
            <t xml:space="preserve">Cimento Portland CP II - 32 - saco (Caminhão carroceria com capacidade de 15 t - 188 kW)</t>
          </r>
        </is>
      </c>
      <c r="C474" s="51" t="inlineStr">
        <is>
          <r>
            <t xml:space="preserve">tkm</t>
          </r>
        </is>
      </c>
      <c r="D474" s="53" t="n">
        <v>0.42584</v>
      </c>
      <c r="E474" s="55" t="n">
        <v>0.0</v>
      </c>
      <c r="F474" s="54" t="n">
        <v>1.1</v>
      </c>
      <c r="G474" s="55" t="n">
        <v>0.0</v>
      </c>
      <c r="H474" s="54" t="n">
        <v>0.88</v>
      </c>
      <c r="I474" s="55" t="n">
        <v>0.0</v>
      </c>
      <c r="J474" s="54" t="n">
        <v>0.7</v>
      </c>
      <c r="K474" s="54" t="n">
        <f>ROUND(D474*(ROUND(E474*F474,2)+ROUND(G474*H474,2)+ROUND(I474*J474,2)),2)</f>
        <v>0.0</v>
      </c>
    </row>
    <row r="475" customHeight="1" ht="15">
      <c r="A475" s="1" t="inlineStr"/>
      <c r="B475" s="1" t="inlineStr"/>
      <c r="C475" s="1" t="inlineStr"/>
      <c r="D475" s="1" t="inlineStr"/>
      <c r="E475" s="1" t="inlineStr"/>
      <c r="F475" s="1" t="inlineStr"/>
      <c r="G475" s="11" t="inlineStr">
        <is>
          <r>
            <t xml:space="preserve">MOMENTO DE TRANSPORTE:</t>
          </r>
        </is>
      </c>
      <c r="H475" s="11" t="inlineStr"/>
      <c r="I475" s="11" t="inlineStr"/>
      <c r="J475" s="11" t="inlineStr"/>
      <c r="K475" s="8" t="n">
        <f>SUM(K470:K474)</f>
        <v>0.0</v>
      </c>
    </row>
    <row r="476" customHeight="1" ht="15">
      <c r="A476" s="10" t="inlineStr"/>
      <c r="B476" s="10" t="inlineStr"/>
      <c r="C476" s="10" t="inlineStr"/>
      <c r="D476" s="10" t="inlineStr"/>
      <c r="E476" s="10" t="inlineStr"/>
      <c r="F476" s="10" t="inlineStr"/>
      <c r="G476" s="39" t="inlineStr">
        <is>
          <r>
            <t xml:space="preserve">Custo Direto Total:</t>
          </r>
        </is>
      </c>
      <c r="H476" s="39" t="inlineStr"/>
      <c r="I476" s="39" t="inlineStr"/>
      <c r="J476" s="39" t="inlineStr"/>
      <c r="K476" s="8" t="n">
        <f>SUM(K456,K462,K468,K475)</f>
        <v>472.2732</v>
      </c>
    </row>
    <row r="477" customHeight="1" ht="15">
      <c r="A477" s="10" t="inlineStr"/>
      <c r="B477" s="10" t="inlineStr"/>
      <c r="C477" s="10" t="inlineStr"/>
      <c r="D477" s="10" t="inlineStr"/>
      <c r="E477" s="10" t="inlineStr"/>
      <c r="F477" s="10" t="inlineStr"/>
      <c r="G477" s="39" t="inlineStr">
        <is>
          <r>
            <t xml:space="preserve">VALOR:</t>
          </r>
        </is>
      </c>
      <c r="H477" s="39" t="inlineStr"/>
      <c r="I477" s="39" t="inlineStr"/>
      <c r="J477" s="39" t="inlineStr"/>
      <c r="K477" s="4" t="n">
        <f>SUM(K476)</f>
        <v>472.27</v>
      </c>
    </row>
    <row r="478" customHeight="1" ht="10">
      <c r="A478" s="10" t="inlineStr"/>
      <c r="B478" s="10" t="inlineStr"/>
      <c r="C478" s="10" t="inlineStr"/>
      <c r="D478" s="10" t="inlineStr"/>
      <c r="E478" s="10" t="inlineStr"/>
      <c r="F478" s="10" t="inlineStr"/>
      <c r="G478" s="30" t="inlineStr"/>
      <c r="H478" s="30" t="inlineStr"/>
      <c r="I478" s="30" t="inlineStr"/>
      <c r="J478" s="30" t="inlineStr"/>
      <c r="K478" s="30" t="inlineStr"/>
    </row>
    <row r="479" customHeight="1" ht="20">
      <c r="A479" s="31" t="inlineStr">
        <is>
          <r>
            <t xml:space="preserve">6.1.9. 95601 ARRASAMENTO MECANICO DE ESTACA DE CONCRETO ARMADO, DIAMETROS DE ATÉ 40 CM. AF_05/2021 (UN)</t>
          </r>
        </is>
      </c>
      <c r="B479" s="31" t="inlineStr"/>
      <c r="C479" s="31" t="inlineStr"/>
      <c r="D479" s="31" t="inlineStr"/>
      <c r="E479" s="31" t="inlineStr"/>
      <c r="F479" s="31" t="inlineStr"/>
      <c r="G479" s="31" t="inlineStr"/>
      <c r="H479" s="31" t="inlineStr"/>
      <c r="I479" s="31" t="inlineStr"/>
      <c r="J479" s="31" t="inlineStr"/>
      <c r="K479" s="31" t="inlineStr"/>
    </row>
    <row r="480" customHeight="1" ht="15">
      <c r="A480" s="32" t="inlineStr">
        <is>
          <r>
            <t xml:space="preserve">Equipamento Custo Horário</t>
          </r>
        </is>
      </c>
      <c r="B480" s="32" t="inlineStr"/>
      <c r="C480" s="32" t="inlineStr"/>
      <c r="D480" s="13" t="inlineStr">
        <is>
          <r>
            <t xml:space="preserve">FONTE</t>
          </r>
        </is>
      </c>
      <c r="E480" s="13" t="inlineStr"/>
      <c r="F480" s="13" t="inlineStr">
        <is>
          <r>
            <t xml:space="preserve">UNID</t>
          </r>
        </is>
      </c>
      <c r="G480" s="13" t="inlineStr">
        <is>
          <r>
            <t xml:space="preserve">COEFICIENTE</t>
          </r>
        </is>
      </c>
      <c r="H480" s="13" t="inlineStr"/>
      <c r="I480" s="13" t="inlineStr">
        <is>
          <r>
            <t xml:space="preserve">PREÇO UNITÁRIO</t>
          </r>
        </is>
      </c>
      <c r="J480" s="13" t="inlineStr"/>
      <c r="K480" s="13" t="inlineStr">
        <is>
          <r>
            <t xml:space="preserve">TOTAL</t>
          </r>
        </is>
      </c>
    </row>
    <row r="481" customHeight="1" ht="29">
      <c r="A481" s="33" t="inlineStr">
        <is>
          <r>
            <t xml:space="preserve">102274</t>
          </r>
        </is>
      </c>
      <c r="B481" s="34" t="inlineStr">
        <is>
          <r>
            <t xml:space="preserve">MARTELO DEMOLIDOR ELÉTRICO, COM POTÊNCIA DE 2.000 W, 1.000 IMPACTOS POR MINUTO, PESO DE 30 KG - CHI DIURNO. AF_01/2021</t>
          </r>
        </is>
      </c>
      <c r="C481" s="34" t="inlineStr"/>
      <c r="D481" s="33" t="inlineStr">
        <is>
          <r>
            <t xml:space="preserve">SINAPI</t>
          </r>
        </is>
      </c>
      <c r="E481" s="33" t="inlineStr"/>
      <c r="F481" s="33" t="inlineStr">
        <is>
          <r>
            <t xml:space="preserve">CHI</t>
          </r>
        </is>
      </c>
      <c r="G481" s="35" t="n">
        <v>0.2003</v>
      </c>
      <c r="H481" s="35" t="inlineStr"/>
      <c r="I481" s="36" t="n">
        <v>24.89</v>
      </c>
      <c r="J481" s="36" t="inlineStr"/>
      <c r="K481" s="36" t="n">
        <f>ROUND(ROUND(G481,8)*I481,2)</f>
        <v>4.985467</v>
      </c>
    </row>
    <row r="482" customHeight="1" ht="29">
      <c r="A482" s="33" t="inlineStr">
        <is>
          <r>
            <t xml:space="preserve">102275</t>
          </r>
        </is>
      </c>
      <c r="B482" s="34" t="inlineStr">
        <is>
          <r>
            <t xml:space="preserve">MARTELO DEMOLIDOR ELÉTRICO, COM POTÊNCIA DE 2.000 W, 1.000 IMPACTOS POR MINUTO, PESO DE 30 KG - CHP DIURNO. AF_01/2021</t>
          </r>
        </is>
      </c>
      <c r="C482" s="34" t="inlineStr"/>
      <c r="D482" s="33" t="inlineStr">
        <is>
          <r>
            <t xml:space="preserve">SINAPI</t>
          </r>
        </is>
      </c>
      <c r="E482" s="33" t="inlineStr"/>
      <c r="F482" s="33" t="inlineStr">
        <is>
          <r>
            <t xml:space="preserve">CHP</t>
          </r>
        </is>
      </c>
      <c r="G482" s="35" t="n">
        <v>0.1627</v>
      </c>
      <c r="H482" s="35" t="inlineStr"/>
      <c r="I482" s="36" t="n">
        <v>26.82</v>
      </c>
      <c r="J482" s="36" t="inlineStr"/>
      <c r="K482" s="36" t="n">
        <f>ROUND(ROUND(G482,8)*I482,2)</f>
        <v>4.363614</v>
      </c>
    </row>
    <row r="483" customHeight="1" ht="18">
      <c r="A483" s="10" t="inlineStr"/>
      <c r="B483" s="10" t="inlineStr"/>
      <c r="C483" s="10" t="inlineStr"/>
      <c r="D483" s="10" t="inlineStr"/>
      <c r="E483" s="10" t="inlineStr"/>
      <c r="F483" s="10" t="inlineStr"/>
      <c r="G483" s="37" t="inlineStr">
        <is>
          <r>
            <t xml:space="preserve">TOTAL Equipamento Custo Horário:</t>
          </r>
        </is>
      </c>
      <c r="H483" s="37" t="inlineStr"/>
      <c r="I483" s="37" t="inlineStr"/>
      <c r="J483" s="37" t="inlineStr"/>
      <c r="K483" s="38" t="n">
        <f>SUM(K481:K482)</f>
        <v>9.35</v>
      </c>
    </row>
    <row r="484" customHeight="1" ht="15">
      <c r="A484" s="32" t="inlineStr">
        <is>
          <r>
            <t xml:space="preserve">Mão de Obra com Encargos Complementares</t>
          </r>
        </is>
      </c>
      <c r="B484" s="32" t="inlineStr"/>
      <c r="C484" s="32" t="inlineStr"/>
      <c r="D484" s="13" t="inlineStr">
        <is>
          <r>
            <t xml:space="preserve">FONTE</t>
          </r>
        </is>
      </c>
      <c r="E484" s="13" t="inlineStr"/>
      <c r="F484" s="13" t="inlineStr">
        <is>
          <r>
            <t xml:space="preserve">UNID</t>
          </r>
        </is>
      </c>
      <c r="G484" s="13" t="inlineStr">
        <is>
          <r>
            <t xml:space="preserve">COEFICIENTE</t>
          </r>
        </is>
      </c>
      <c r="H484" s="13" t="inlineStr"/>
      <c r="I484" s="13" t="inlineStr">
        <is>
          <r>
            <t xml:space="preserve">PREÇO UNITÁRIO</t>
          </r>
        </is>
      </c>
      <c r="J484" s="13" t="inlineStr"/>
      <c r="K484" s="13" t="inlineStr">
        <is>
          <r>
            <t xml:space="preserve">TOTAL</t>
          </r>
        </is>
      </c>
    </row>
    <row r="485" customHeight="1" ht="15">
      <c r="A485" s="33" t="inlineStr">
        <is>
          <r>
            <t xml:space="preserve">88316</t>
          </r>
        </is>
      </c>
      <c r="B485" s="34" t="inlineStr">
        <is>
          <r>
            <t xml:space="preserve">SERVENTE COM ENCARGOS COMPLEMENTARES</t>
          </r>
        </is>
      </c>
      <c r="C485" s="34" t="inlineStr"/>
      <c r="D485" s="33" t="inlineStr">
        <is>
          <r>
            <t xml:space="preserve">SINAPI</t>
          </r>
        </is>
      </c>
      <c r="E485" s="33" t="inlineStr"/>
      <c r="F485" s="33" t="inlineStr">
        <is>
          <r>
            <t xml:space="preserve">H</t>
          </r>
        </is>
      </c>
      <c r="G485" s="35" t="n">
        <v>0.363</v>
      </c>
      <c r="H485" s="35" t="inlineStr"/>
      <c r="I485" s="36" t="n">
        <v>22.86</v>
      </c>
      <c r="J485" s="36" t="inlineStr"/>
      <c r="K485" s="36" t="n">
        <f>ROUND(ROUND(G485,8)*I485,2)</f>
        <v>8.29818</v>
      </c>
    </row>
    <row r="486" customHeight="1" ht="18">
      <c r="A486" s="10" t="inlineStr"/>
      <c r="B486" s="10" t="inlineStr"/>
      <c r="C486" s="10" t="inlineStr"/>
      <c r="D486" s="10" t="inlineStr"/>
      <c r="E486" s="10" t="inlineStr"/>
      <c r="F486" s="10" t="inlineStr"/>
      <c r="G486" s="37" t="inlineStr">
        <is>
          <r>
            <t xml:space="preserve">TOTAL Mão de Obra com Encargos Complementares:</t>
          </r>
        </is>
      </c>
      <c r="H486" s="37" t="inlineStr"/>
      <c r="I486" s="37" t="inlineStr"/>
      <c r="J486" s="37" t="inlineStr"/>
      <c r="K486" s="38" t="n">
        <f>SUM(K485:K485)</f>
        <v>8.3</v>
      </c>
    </row>
    <row r="487" customHeight="1" ht="15">
      <c r="A487" s="10" t="inlineStr"/>
      <c r="B487" s="10" t="inlineStr"/>
      <c r="C487" s="10" t="inlineStr"/>
      <c r="D487" s="10" t="inlineStr"/>
      <c r="E487" s="10" t="inlineStr"/>
      <c r="F487" s="10" t="inlineStr"/>
      <c r="G487" s="39" t="inlineStr">
        <is>
          <r>
            <t xml:space="preserve">VALOR:</t>
          </r>
        </is>
      </c>
      <c r="H487" s="39" t="inlineStr"/>
      <c r="I487" s="39" t="inlineStr"/>
      <c r="J487" s="39" t="inlineStr"/>
      <c r="K487" s="4" t="n">
        <f>SUM(K483,K486)</f>
        <v>17.63</v>
      </c>
    </row>
    <row r="488" customHeight="1" ht="10">
      <c r="A488" s="10" t="inlineStr"/>
      <c r="B488" s="10" t="inlineStr"/>
      <c r="C488" s="10" t="inlineStr"/>
      <c r="D488" s="10" t="inlineStr"/>
      <c r="E488" s="10" t="inlineStr"/>
      <c r="F488" s="10" t="inlineStr"/>
      <c r="G488" s="30" t="inlineStr"/>
      <c r="H488" s="30" t="inlineStr"/>
      <c r="I488" s="30" t="inlineStr"/>
      <c r="J488" s="30" t="inlineStr"/>
      <c r="K488" s="30" t="inlineStr"/>
    </row>
    <row r="489" customHeight="1" ht="20">
      <c r="A489" s="31" t="inlineStr">
        <is>
          <r>
            <t xml:space="preserve">6.2.1. 92270 FABRICAÇÃO DE FÔRMA PARA VIGAS, COM MADEIRA SERRADA, E = 25 MM. AF_09/2020 (M2)</t>
          </r>
        </is>
      </c>
      <c r="B489" s="31" t="inlineStr"/>
      <c r="C489" s="31" t="inlineStr"/>
      <c r="D489" s="31" t="inlineStr"/>
      <c r="E489" s="31" t="inlineStr"/>
      <c r="F489" s="31" t="inlineStr"/>
      <c r="G489" s="31" t="inlineStr"/>
      <c r="H489" s="31" t="inlineStr"/>
      <c r="I489" s="31" t="inlineStr"/>
      <c r="J489" s="31" t="inlineStr"/>
      <c r="K489" s="31" t="inlineStr"/>
    </row>
    <row r="490" customHeight="1" ht="15">
      <c r="A490" s="32" t="inlineStr">
        <is>
          <r>
            <t xml:space="preserve">Equipamento Custo Horário</t>
          </r>
        </is>
      </c>
      <c r="B490" s="32" t="inlineStr"/>
      <c r="C490" s="32" t="inlineStr"/>
      <c r="D490" s="13" t="inlineStr">
        <is>
          <r>
            <t xml:space="preserve">FONTE</t>
          </r>
        </is>
      </c>
      <c r="E490" s="13" t="inlineStr"/>
      <c r="F490" s="13" t="inlineStr">
        <is>
          <r>
            <t xml:space="preserve">UNID</t>
          </r>
        </is>
      </c>
      <c r="G490" s="13" t="inlineStr">
        <is>
          <r>
            <t xml:space="preserve">COEFICIENTE</t>
          </r>
        </is>
      </c>
      <c r="H490" s="13" t="inlineStr"/>
      <c r="I490" s="13" t="inlineStr">
        <is>
          <r>
            <t xml:space="preserve">PREÇO UNITÁRIO</t>
          </r>
        </is>
      </c>
      <c r="J490" s="13" t="inlineStr"/>
      <c r="K490" s="13" t="inlineStr">
        <is>
          <r>
            <t xml:space="preserve">TOTAL</t>
          </r>
        </is>
      </c>
    </row>
    <row r="491" customHeight="1" ht="29">
      <c r="A491" s="33" t="inlineStr">
        <is>
          <r>
            <t xml:space="preserve">91693</t>
          </r>
        </is>
      </c>
      <c r="B491" s="34" t="inlineStr">
        <is>
          <r>
            <t xml:space="preserve">SERRA CIRCULAR DE BANCADA COM MOTOR ELÉTRICO POTÊNCIA DE 5HP, COM COIFA PARA DISCO 10" - CHI DIURNO. AF_08/2015</t>
          </r>
        </is>
      </c>
      <c r="C491" s="34" t="inlineStr"/>
      <c r="D491" s="33" t="inlineStr">
        <is>
          <r>
            <t xml:space="preserve">SINAPI</t>
          </r>
        </is>
      </c>
      <c r="E491" s="33" t="inlineStr"/>
      <c r="F491" s="33" t="inlineStr">
        <is>
          <r>
            <t xml:space="preserve">CHI</t>
          </r>
        </is>
      </c>
      <c r="G491" s="35" t="n">
        <v>0.224</v>
      </c>
      <c r="H491" s="35" t="inlineStr"/>
      <c r="I491" s="36" t="n">
        <v>31.5</v>
      </c>
      <c r="J491" s="36" t="inlineStr"/>
      <c r="K491" s="36" t="n">
        <f>ROUND(ROUND(G491,8)*I491,2)</f>
        <v>7.056</v>
      </c>
    </row>
    <row r="492" customHeight="1" ht="29">
      <c r="A492" s="33" t="inlineStr">
        <is>
          <r>
            <t xml:space="preserve">91692</t>
          </r>
        </is>
      </c>
      <c r="B492" s="34" t="inlineStr">
        <is>
          <r>
            <t xml:space="preserve">SERRA CIRCULAR DE BANCADA COM MOTOR ELÉTRICO POTÊNCIA DE 5HP, COM COIFA PARA DISCO 10" - CHP DIURNO. AF_08/2015</t>
          </r>
        </is>
      </c>
      <c r="C492" s="34" t="inlineStr"/>
      <c r="D492" s="33" t="inlineStr">
        <is>
          <r>
            <t xml:space="preserve">SINAPI</t>
          </r>
        </is>
      </c>
      <c r="E492" s="33" t="inlineStr"/>
      <c r="F492" s="33" t="inlineStr">
        <is>
          <r>
            <t xml:space="preserve">CHP</t>
          </r>
        </is>
      </c>
      <c r="G492" s="35" t="n">
        <v>0.056</v>
      </c>
      <c r="H492" s="35" t="inlineStr"/>
      <c r="I492" s="36" t="n">
        <v>32.54</v>
      </c>
      <c r="J492" s="36" t="inlineStr"/>
      <c r="K492" s="36" t="n">
        <f>ROUND(ROUND(G492,8)*I492,2)</f>
        <v>1.82224</v>
      </c>
    </row>
    <row r="493" customHeight="1" ht="18">
      <c r="A493" s="10" t="inlineStr"/>
      <c r="B493" s="10" t="inlineStr"/>
      <c r="C493" s="10" t="inlineStr"/>
      <c r="D493" s="10" t="inlineStr"/>
      <c r="E493" s="10" t="inlineStr"/>
      <c r="F493" s="10" t="inlineStr"/>
      <c r="G493" s="37" t="inlineStr">
        <is>
          <r>
            <t xml:space="preserve">TOTAL Equipamento Custo Horário:</t>
          </r>
        </is>
      </c>
      <c r="H493" s="37" t="inlineStr"/>
      <c r="I493" s="37" t="inlineStr"/>
      <c r="J493" s="37" t="inlineStr"/>
      <c r="K493" s="38" t="n">
        <f>SUM(K491:K492)</f>
        <v>8.88</v>
      </c>
    </row>
    <row r="494" customHeight="1" ht="15">
      <c r="A494" s="32" t="inlineStr">
        <is>
          <r>
            <t xml:space="preserve">Material</t>
          </r>
        </is>
      </c>
      <c r="B494" s="32" t="inlineStr"/>
      <c r="C494" s="32" t="inlineStr"/>
      <c r="D494" s="13" t="inlineStr">
        <is>
          <r>
            <t xml:space="preserve">FONTE</t>
          </r>
        </is>
      </c>
      <c r="E494" s="13" t="inlineStr"/>
      <c r="F494" s="13" t="inlineStr">
        <is>
          <r>
            <t xml:space="preserve">UNID</t>
          </r>
        </is>
      </c>
      <c r="G494" s="13" t="inlineStr">
        <is>
          <r>
            <t xml:space="preserve">COEFICIENTE</t>
          </r>
        </is>
      </c>
      <c r="H494" s="13" t="inlineStr"/>
      <c r="I494" s="13" t="inlineStr">
        <is>
          <r>
            <t xml:space="preserve">PREÇO UNITÁRIO</t>
          </r>
        </is>
      </c>
      <c r="J494" s="13" t="inlineStr"/>
      <c r="K494" s="13" t="inlineStr">
        <is>
          <r>
            <t xml:space="preserve">TOTAL</t>
          </r>
        </is>
      </c>
    </row>
    <row r="495" customHeight="1" ht="15">
      <c r="A495" s="33" t="inlineStr">
        <is>
          <r>
            <t xml:space="preserve">00005068</t>
          </r>
        </is>
      </c>
      <c r="B495" s="34" t="inlineStr">
        <is>
          <r>
            <t xml:space="preserve">PREGO DE ACO POLIDO COM CABECA 17 X 21 (2 X 11)</t>
          </r>
        </is>
      </c>
      <c r="C495" s="34" t="inlineStr"/>
      <c r="D495" s="33" t="inlineStr">
        <is>
          <r>
            <t xml:space="preserve">SINAPI</t>
          </r>
        </is>
      </c>
      <c r="E495" s="33" t="inlineStr"/>
      <c r="F495" s="33" t="inlineStr">
        <is>
          <r>
            <t xml:space="preserve">KG</t>
          </r>
        </is>
      </c>
      <c r="G495" s="35" t="n">
        <v>0.128</v>
      </c>
      <c r="H495" s="35" t="inlineStr"/>
      <c r="I495" s="36" t="n">
        <v>16.78</v>
      </c>
      <c r="J495" s="36" t="inlineStr"/>
      <c r="K495" s="36" t="n">
        <f>ROUND(ROUND(G495,8)*I495,2)</f>
        <v>2.14784</v>
      </c>
    </row>
    <row r="496" customHeight="1" ht="21">
      <c r="A496" s="33" t="inlineStr">
        <is>
          <r>
            <t xml:space="preserve">00004517</t>
          </r>
        </is>
      </c>
      <c r="B496" s="34" t="inlineStr">
        <is>
          <r>
            <t xml:space="preserve">SARRAFO *2,5 X 7,5* CM EM PINUS, MISTA OU EQUIVALENTE DA REGIAO - BRUTA</t>
          </r>
        </is>
      </c>
      <c r="C496" s="34" t="inlineStr"/>
      <c r="D496" s="33" t="inlineStr">
        <is>
          <r>
            <t xml:space="preserve">SINAPI</t>
          </r>
        </is>
      </c>
      <c r="E496" s="33" t="inlineStr"/>
      <c r="F496" s="33" t="inlineStr">
        <is>
          <r>
            <t xml:space="preserve">M</t>
          </r>
        </is>
      </c>
      <c r="G496" s="35" t="n">
        <v>4.228</v>
      </c>
      <c r="H496" s="35" t="inlineStr"/>
      <c r="I496" s="36" t="n">
        <v>3.0</v>
      </c>
      <c r="J496" s="36" t="inlineStr"/>
      <c r="K496" s="36" t="n">
        <f>ROUND(ROUND(G496,8)*I496,2)</f>
        <v>12.684</v>
      </c>
    </row>
    <row r="497" customHeight="1" ht="29">
      <c r="A497" s="33" t="inlineStr">
        <is>
          <r>
            <t xml:space="preserve">00006189</t>
          </r>
        </is>
      </c>
      <c r="B497" s="34" t="inlineStr">
        <is>
          <r>
            <t xml:space="preserve">TABUA NAO APARELHADA *2,5 X 30* CM, EM MACARANDUBA/MASSARANDUBA, ANGELIM OU EQUIVALENTE DA REGIAO - BRUTA</t>
          </r>
        </is>
      </c>
      <c r="C497" s="34" t="inlineStr"/>
      <c r="D497" s="33" t="inlineStr">
        <is>
          <r>
            <t xml:space="preserve">SINAPI</t>
          </r>
        </is>
      </c>
      <c r="E497" s="33" t="inlineStr"/>
      <c r="F497" s="33" t="inlineStr">
        <is>
          <r>
            <t xml:space="preserve">M</t>
          </r>
        </is>
      </c>
      <c r="G497" s="35" t="n">
        <v>4.448</v>
      </c>
      <c r="H497" s="35" t="inlineStr"/>
      <c r="I497" s="36" t="n">
        <v>61.98</v>
      </c>
      <c r="J497" s="36" t="inlineStr"/>
      <c r="K497" s="36" t="n">
        <f>ROUND(ROUND(G497,8)*I497,2)</f>
        <v>275.68704</v>
      </c>
    </row>
    <row r="498" customHeight="1" ht="15">
      <c r="A498" s="10" t="inlineStr"/>
      <c r="B498" s="10" t="inlineStr"/>
      <c r="C498" s="10" t="inlineStr"/>
      <c r="D498" s="10" t="inlineStr"/>
      <c r="E498" s="10" t="inlineStr"/>
      <c r="F498" s="10" t="inlineStr"/>
      <c r="G498" s="37" t="inlineStr">
        <is>
          <r>
            <t xml:space="preserve">TOTAL Material:</t>
          </r>
        </is>
      </c>
      <c r="H498" s="37" t="inlineStr"/>
      <c r="I498" s="37" t="inlineStr"/>
      <c r="J498" s="37" t="inlineStr"/>
      <c r="K498" s="38" t="n">
        <f>SUM(K495:K497)</f>
        <v>290.52</v>
      </c>
    </row>
    <row r="499" customHeight="1" ht="15">
      <c r="A499" s="32" t="inlineStr">
        <is>
          <r>
            <t xml:space="preserve">Mão de Obra com Encargos Complementares</t>
          </r>
        </is>
      </c>
      <c r="B499" s="32" t="inlineStr"/>
      <c r="C499" s="32" t="inlineStr"/>
      <c r="D499" s="13" t="inlineStr">
        <is>
          <r>
            <t xml:space="preserve">FONTE</t>
          </r>
        </is>
      </c>
      <c r="E499" s="13" t="inlineStr"/>
      <c r="F499" s="13" t="inlineStr">
        <is>
          <r>
            <t xml:space="preserve">UNID</t>
          </r>
        </is>
      </c>
      <c r="G499" s="13" t="inlineStr">
        <is>
          <r>
            <t xml:space="preserve">COEFICIENTE</t>
          </r>
        </is>
      </c>
      <c r="H499" s="13" t="inlineStr"/>
      <c r="I499" s="13" t="inlineStr">
        <is>
          <r>
            <t xml:space="preserve">PREÇO UNITÁRIO</t>
          </r>
        </is>
      </c>
      <c r="J499" s="13" t="inlineStr"/>
      <c r="K499" s="13" t="inlineStr">
        <is>
          <r>
            <t xml:space="preserve">TOTAL</t>
          </r>
        </is>
      </c>
    </row>
    <row r="500" customHeight="1" ht="21">
      <c r="A500" s="33" t="inlineStr">
        <is>
          <r>
            <t xml:space="preserve">88239</t>
          </r>
        </is>
      </c>
      <c r="B500" s="34" t="inlineStr">
        <is>
          <r>
            <t xml:space="preserve">AJUDANTE DE CARPINTEIRO COM ENCARGOS COMPLEMENTARES</t>
          </r>
        </is>
      </c>
      <c r="C500" s="34" t="inlineStr"/>
      <c r="D500" s="33" t="inlineStr">
        <is>
          <r>
            <t xml:space="preserve">SINAPI</t>
          </r>
        </is>
      </c>
      <c r="E500" s="33" t="inlineStr"/>
      <c r="F500" s="33" t="inlineStr">
        <is>
          <r>
            <t xml:space="preserve">H</t>
          </r>
        </is>
      </c>
      <c r="G500" s="35" t="n">
        <v>0.179</v>
      </c>
      <c r="H500" s="35" t="inlineStr"/>
      <c r="I500" s="36" t="n">
        <v>24.5</v>
      </c>
      <c r="J500" s="36" t="inlineStr"/>
      <c r="K500" s="36" t="n">
        <f>ROUND(ROUND(G500,8)*I500,2)</f>
        <v>4.3855</v>
      </c>
    </row>
    <row r="501" customHeight="1" ht="21">
      <c r="A501" s="33" t="inlineStr">
        <is>
          <r>
            <t xml:space="preserve">88262</t>
          </r>
        </is>
      </c>
      <c r="B501" s="34" t="inlineStr">
        <is>
          <r>
            <t xml:space="preserve">CARPINTEIRO DE FORMAS COM ENCARGOS COMPLEMENTARES</t>
          </r>
        </is>
      </c>
      <c r="C501" s="34" t="inlineStr"/>
      <c r="D501" s="33" t="inlineStr">
        <is>
          <r>
            <t xml:space="preserve">SINAPI</t>
          </r>
        </is>
      </c>
      <c r="E501" s="33" t="inlineStr"/>
      <c r="F501" s="33" t="inlineStr">
        <is>
          <r>
            <t xml:space="preserve">H</t>
          </r>
        </is>
      </c>
      <c r="G501" s="35" t="n">
        <v>0.792</v>
      </c>
      <c r="H501" s="35" t="inlineStr"/>
      <c r="I501" s="36" t="n">
        <v>31.85</v>
      </c>
      <c r="J501" s="36" t="inlineStr"/>
      <c r="K501" s="36" t="n">
        <f>ROUND(ROUND(G501,8)*I501,2)</f>
        <v>25.2252</v>
      </c>
    </row>
    <row r="502" customHeight="1" ht="18">
      <c r="A502" s="10" t="inlineStr"/>
      <c r="B502" s="10" t="inlineStr"/>
      <c r="C502" s="10" t="inlineStr"/>
      <c r="D502" s="10" t="inlineStr"/>
      <c r="E502" s="10" t="inlineStr"/>
      <c r="F502" s="10" t="inlineStr"/>
      <c r="G502" s="37" t="inlineStr">
        <is>
          <r>
            <t xml:space="preserve">TOTAL Mão de Obra com Encargos Complementares:</t>
          </r>
        </is>
      </c>
      <c r="H502" s="37" t="inlineStr"/>
      <c r="I502" s="37" t="inlineStr"/>
      <c r="J502" s="37" t="inlineStr"/>
      <c r="K502" s="38" t="n">
        <f>SUM(K500:K501)</f>
        <v>29.62</v>
      </c>
    </row>
    <row r="503" customHeight="1" ht="15">
      <c r="A503" s="10" t="inlineStr"/>
      <c r="B503" s="10" t="inlineStr"/>
      <c r="C503" s="10" t="inlineStr"/>
      <c r="D503" s="10" t="inlineStr"/>
      <c r="E503" s="10" t="inlineStr"/>
      <c r="F503" s="10" t="inlineStr"/>
      <c r="G503" s="39" t="inlineStr">
        <is>
          <r>
            <t xml:space="preserve">VALOR:</t>
          </r>
        </is>
      </c>
      <c r="H503" s="39" t="inlineStr"/>
      <c r="I503" s="39" t="inlineStr"/>
      <c r="J503" s="39" t="inlineStr"/>
      <c r="K503" s="4" t="n">
        <f>SUM(K493,K498,K502)</f>
        <v>328.97</v>
      </c>
    </row>
    <row r="504" customHeight="1" ht="10">
      <c r="A504" s="10" t="inlineStr"/>
      <c r="B504" s="10" t="inlineStr"/>
      <c r="C504" s="10" t="inlineStr"/>
      <c r="D504" s="10" t="inlineStr"/>
      <c r="E504" s="10" t="inlineStr"/>
      <c r="F504" s="10" t="inlineStr"/>
      <c r="G504" s="30" t="inlineStr"/>
      <c r="H504" s="30" t="inlineStr"/>
      <c r="I504" s="30" t="inlineStr"/>
      <c r="J504" s="30" t="inlineStr"/>
      <c r="K504" s="30" t="inlineStr"/>
    </row>
    <row r="505" customHeight="1" ht="20">
      <c r="A505" s="31" t="inlineStr">
        <is>
          <r>
            <t xml:space="preserve">6.2.2. 0407819 Armação em aço CA-50 - fornecimento, preparo e colocação (kg)</t>
          </r>
        </is>
      </c>
      <c r="B505" s="31" t="inlineStr"/>
      <c r="C505" s="31" t="inlineStr"/>
      <c r="D505" s="31" t="inlineStr"/>
      <c r="E505" s="31" t="inlineStr"/>
      <c r="F505" s="31" t="inlineStr"/>
      <c r="G505" s="31" t="inlineStr"/>
      <c r="H505" s="31" t="inlineStr"/>
      <c r="I505" s="31" t="inlineStr"/>
      <c r="J505" s="31" t="inlineStr"/>
      <c r="K505" s="31" t="inlineStr"/>
    </row>
    <row r="506" customHeight="1" ht="20">
      <c r="A506" s="40" t="inlineStr">
        <is>
          <r>
            <t xml:space="preserve">MÃO DE OBRA</t>
          </r>
        </is>
      </c>
      <c r="B506" s="40" t="inlineStr"/>
      <c r="C506" s="40" t="inlineStr"/>
      <c r="D506" s="40" t="inlineStr"/>
      <c r="E506" s="40" t="inlineStr"/>
      <c r="F506" s="2" t="inlineStr">
        <is>
          <r>
            <t xml:space="preserve">UNID</t>
          </r>
        </is>
      </c>
      <c r="G506" s="2" t="inlineStr">
        <is>
          <r>
            <t xml:space="preserve">CONSUMO</t>
          </r>
        </is>
      </c>
      <c r="H506" s="2" t="inlineStr"/>
      <c r="I506" s="2" t="inlineStr">
        <is>
          <r>
            <t xml:space="preserve">SALÁRIO HORA</t>
          </r>
        </is>
      </c>
      <c r="J506" s="2" t="inlineStr"/>
      <c r="K506" s="2" t="inlineStr">
        <is>
          <r>
            <t xml:space="preserve">CUSTO HORÁRIO</t>
          </r>
        </is>
      </c>
    </row>
    <row r="507" customHeight="1" ht="15">
      <c r="A507" s="6" t="inlineStr">
        <is>
          <r>
            <t xml:space="preserve">P9801</t>
          </r>
        </is>
      </c>
      <c r="B507" s="41" t="inlineStr">
        <is>
          <r>
            <t xml:space="preserve">Ajudante</t>
          </r>
        </is>
      </c>
      <c r="C507" s="41" t="inlineStr"/>
      <c r="D507" s="41" t="inlineStr"/>
      <c r="E507" s="41" t="inlineStr"/>
      <c r="F507" s="6" t="inlineStr">
        <is>
          <r>
            <t xml:space="preserve">h</t>
          </r>
        </is>
      </c>
      <c r="G507" s="42" t="n">
        <v>0.09</v>
      </c>
      <c r="H507" s="42" t="inlineStr"/>
      <c r="I507" s="7" t="n">
        <v>25.3392</v>
      </c>
      <c r="J507" s="7" t="inlineStr"/>
      <c r="K507" s="7" t="n">
        <f>ROUND(ROUND(G507,8)*I507,2)</f>
        <v>2.280528</v>
      </c>
    </row>
    <row r="508" customHeight="1" ht="15">
      <c r="A508" s="6" t="inlineStr">
        <is>
          <r>
            <t xml:space="preserve">P9805</t>
          </r>
        </is>
      </c>
      <c r="B508" s="41" t="inlineStr">
        <is>
          <r>
            <t xml:space="preserve">Armador</t>
          </r>
        </is>
      </c>
      <c r="C508" s="41" t="inlineStr"/>
      <c r="D508" s="41" t="inlineStr"/>
      <c r="E508" s="41" t="inlineStr"/>
      <c r="F508" s="6" t="inlineStr">
        <is>
          <r>
            <t xml:space="preserve">h</t>
          </r>
        </is>
      </c>
      <c r="G508" s="42" t="n">
        <v>0.09</v>
      </c>
      <c r="H508" s="42" t="inlineStr"/>
      <c r="I508" s="7" t="n">
        <v>31.9028</v>
      </c>
      <c r="J508" s="7" t="inlineStr"/>
      <c r="K508" s="7" t="n">
        <f>ROUND(ROUND(G508,8)*I508,2)</f>
        <v>2.871252</v>
      </c>
    </row>
    <row r="509" customHeight="1" ht="15">
      <c r="A509" s="1" t="inlineStr"/>
      <c r="B509" s="1" t="inlineStr"/>
      <c r="C509" s="1" t="inlineStr"/>
      <c r="D509" s="1" t="inlineStr"/>
      <c r="E509" s="1" t="inlineStr"/>
      <c r="F509" s="1" t="inlineStr"/>
      <c r="G509" s="11" t="inlineStr">
        <is>
          <r>
            <t xml:space="preserve">TOTAL MÃO DE OBRA:</t>
          </r>
        </is>
      </c>
      <c r="H509" s="11" t="inlineStr"/>
      <c r="I509" s="11" t="inlineStr"/>
      <c r="J509" s="11" t="inlineStr"/>
      <c r="K509" s="43" t="n">
        <f>SUM(K507:K508)</f>
        <v>5.1518</v>
      </c>
    </row>
    <row r="510" customHeight="1" ht="15">
      <c r="A510" s="10" t="inlineStr"/>
      <c r="B510" s="10" t="inlineStr"/>
      <c r="C510" s="10" t="inlineStr"/>
      <c r="D510" s="10" t="inlineStr"/>
      <c r="E510" s="10" t="inlineStr"/>
      <c r="F510" s="10" t="inlineStr"/>
      <c r="G510" s="39" t="inlineStr">
        <is>
          <r>
            <t xml:space="preserve">Custo Horário da Execução:</t>
          </r>
        </is>
      </c>
      <c r="H510" s="39" t="inlineStr"/>
      <c r="I510" s="39" t="inlineStr"/>
      <c r="J510" s="39" t="inlineStr"/>
      <c r="K510" s="44" t="n">
        <f>SUM(K509)</f>
        <v>5.1518</v>
      </c>
    </row>
    <row r="511" customHeight="1" ht="15">
      <c r="A511" s="10" t="inlineStr"/>
      <c r="B511" s="10" t="inlineStr"/>
      <c r="C511" s="10" t="inlineStr"/>
      <c r="D511" s="10" t="inlineStr"/>
      <c r="E511" s="10" t="inlineStr"/>
      <c r="F511" s="10" t="inlineStr"/>
      <c r="G511" s="39" t="inlineStr">
        <is>
          <r>
            <t xml:space="preserve">Produção da Equipe:</t>
          </r>
        </is>
      </c>
      <c r="H511" s="39" t="inlineStr"/>
      <c r="I511" s="39" t="inlineStr"/>
      <c r="J511" s="39" t="inlineStr"/>
      <c r="K511" s="45" t="n">
        <v>1.0</v>
      </c>
    </row>
    <row r="512" customHeight="1" ht="15">
      <c r="A512" s="10" t="inlineStr"/>
      <c r="B512" s="10" t="inlineStr"/>
      <c r="C512" s="10" t="inlineStr"/>
      <c r="D512" s="10" t="inlineStr"/>
      <c r="E512" s="10" t="inlineStr"/>
      <c r="F512" s="10" t="inlineStr"/>
      <c r="G512" s="39" t="inlineStr">
        <is>
          <r>
            <t xml:space="preserve">Custo Unitário da Execução:</t>
          </r>
        </is>
      </c>
      <c r="H512" s="39" t="inlineStr"/>
      <c r="I512" s="39" t="inlineStr"/>
      <c r="J512" s="39" t="inlineStr"/>
      <c r="K512" s="44" t="n">
        <f>ROUND(K510/K511,4)</f>
        <v>5.1518</v>
      </c>
    </row>
    <row r="513" customHeight="1" ht="20">
      <c r="A513" s="40" t="inlineStr">
        <is>
          <r>
            <t xml:space="preserve">MATERIAIS</t>
          </r>
        </is>
      </c>
      <c r="B513" s="40" t="inlineStr"/>
      <c r="C513" s="40" t="inlineStr"/>
      <c r="D513" s="40" t="inlineStr"/>
      <c r="E513" s="40" t="inlineStr"/>
      <c r="F513" s="2" t="inlineStr">
        <is>
          <r>
            <t xml:space="preserve">UNID</t>
          </r>
        </is>
      </c>
      <c r="G513" s="2" t="inlineStr">
        <is>
          <r>
            <t xml:space="preserve">CONSUMO</t>
          </r>
        </is>
      </c>
      <c r="H513" s="2" t="inlineStr"/>
      <c r="I513" s="2" t="inlineStr">
        <is>
          <r>
            <t xml:space="preserve">VALOR UNITÁRIO</t>
          </r>
        </is>
      </c>
      <c r="J513" s="2" t="inlineStr"/>
      <c r="K513" s="2" t="inlineStr">
        <is>
          <r>
            <t xml:space="preserve">CUSTO UNITÁRIO</t>
          </r>
        </is>
      </c>
    </row>
    <row r="514" customHeight="1" ht="15">
      <c r="A514" s="6" t="inlineStr">
        <is>
          <r>
            <t xml:space="preserve">M0004</t>
          </r>
        </is>
      </c>
      <c r="B514" s="5" t="inlineStr">
        <is>
          <r>
            <t xml:space="preserve">Aço CA 50</t>
          </r>
        </is>
      </c>
      <c r="C514" s="5" t="inlineStr"/>
      <c r="D514" s="5" t="inlineStr"/>
      <c r="E514" s="5" t="inlineStr"/>
      <c r="F514" s="6" t="inlineStr">
        <is>
          <r>
            <t xml:space="preserve">kg</t>
          </r>
        </is>
      </c>
      <c r="G514" s="42" t="n">
        <v>1.1</v>
      </c>
      <c r="H514" s="42" t="inlineStr"/>
      <c r="I514" s="8" t="n">
        <v>6.1737</v>
      </c>
      <c r="J514" s="8" t="inlineStr"/>
      <c r="K514" s="8" t="n">
        <f>ROUND(ROUND(G514,8)*I514,2)</f>
        <v>6.79107</v>
      </c>
    </row>
    <row r="515" customHeight="1" ht="15">
      <c r="A515" s="6" t="inlineStr">
        <is>
          <r>
            <t xml:space="preserve">M0075</t>
          </r>
        </is>
      </c>
      <c r="B515" s="5" t="inlineStr">
        <is>
          <r>
            <t xml:space="preserve">Arame liso recozido em aço-carbono - D = 1,24 mm (18 BWG)</t>
          </r>
        </is>
      </c>
      <c r="C515" s="5" t="inlineStr"/>
      <c r="D515" s="5" t="inlineStr"/>
      <c r="E515" s="5" t="inlineStr"/>
      <c r="F515" s="6" t="inlineStr">
        <is>
          <r>
            <t xml:space="preserve">kg</t>
          </r>
        </is>
      </c>
      <c r="G515" s="42" t="n">
        <v>0.015</v>
      </c>
      <c r="H515" s="42" t="inlineStr"/>
      <c r="I515" s="8" t="n">
        <v>9.7658</v>
      </c>
      <c r="J515" s="8" t="inlineStr"/>
      <c r="K515" s="8" t="n">
        <f>ROUND(ROUND(G515,8)*I515,2)</f>
        <v>0.146487</v>
      </c>
    </row>
    <row r="516" customHeight="1" ht="15">
      <c r="A516" s="1" t="inlineStr"/>
      <c r="B516" s="1" t="inlineStr"/>
      <c r="C516" s="1" t="inlineStr"/>
      <c r="D516" s="1" t="inlineStr"/>
      <c r="E516" s="1" t="inlineStr"/>
      <c r="F516" s="1" t="inlineStr"/>
      <c r="G516" s="11" t="inlineStr">
        <is>
          <r>
            <t xml:space="preserve">TOTAL MATERIAIS:</t>
          </r>
        </is>
      </c>
      <c r="H516" s="11" t="inlineStr"/>
      <c r="I516" s="11" t="inlineStr"/>
      <c r="J516" s="11" t="inlineStr"/>
      <c r="K516" s="4" t="n">
        <f>SUM(K514:K515)</f>
        <v>6.9376</v>
      </c>
    </row>
    <row r="517" customHeight="1" ht="15">
      <c r="A517" s="40" t="inlineStr">
        <is>
          <r>
            <t xml:space="preserve">TRANSPORTE - TEMPO FIXO</t>
          </r>
        </is>
      </c>
      <c r="B517" s="40" t="inlineStr"/>
      <c r="C517" s="40" t="inlineStr"/>
      <c r="D517" s="13" t="inlineStr">
        <is>
          <r>
            <t xml:space="preserve">UNIDADE</t>
          </r>
        </is>
      </c>
      <c r="E517" s="13" t="inlineStr">
        <is>
          <r>
            <t xml:space="preserve">CODIGO</t>
          </r>
        </is>
      </c>
      <c r="F517" s="13" t="inlineStr"/>
      <c r="G517" s="13" t="inlineStr">
        <is>
          <r>
            <t xml:space="preserve">CONSUMO</t>
          </r>
        </is>
      </c>
      <c r="H517" s="13" t="inlineStr"/>
      <c r="I517" s="13" t="inlineStr">
        <is>
          <r>
            <t xml:space="preserve">PREÇO UNITÁRIO</t>
          </r>
        </is>
      </c>
      <c r="J517" s="13" t="inlineStr"/>
      <c r="K517" s="13" t="inlineStr">
        <is>
          <r>
            <t xml:space="preserve">CUSTO UNITÁRIO</t>
          </r>
        </is>
      </c>
    </row>
    <row r="518" customHeight="1" ht="15">
      <c r="A518" s="51" t="inlineStr">
        <is>
          <r>
            <t xml:space="preserve">M0004</t>
          </r>
        </is>
      </c>
      <c r="B518" s="52" t="inlineStr">
        <is>
          <r>
            <t xml:space="preserve">Aço CA 50 (Caminhão carroceria com capacidade de 15 t - 188 kW)</t>
          </r>
        </is>
      </c>
      <c r="C518" s="52" t="inlineStr"/>
      <c r="D518" s="51" t="inlineStr">
        <is>
          <r>
            <t xml:space="preserve">t</t>
          </r>
        </is>
      </c>
      <c r="E518" s="51" t="inlineStr">
        <is>
          <r>
            <t xml:space="preserve">5914655</t>
          </r>
        </is>
      </c>
      <c r="F518" s="51" t="inlineStr"/>
      <c r="G518" s="53" t="n">
        <v>0.0011</v>
      </c>
      <c r="H518" s="53" t="inlineStr"/>
      <c r="I518" s="54" t="n">
        <v>33.71</v>
      </c>
      <c r="J518" s="54" t="inlineStr"/>
      <c r="K518" s="54" t="n">
        <f>ROUND(ROUND(G518,8)*I518,2)</f>
        <v>0.037081</v>
      </c>
    </row>
    <row r="519" customHeight="1" ht="20">
      <c r="A519" s="51" t="inlineStr">
        <is>
          <r>
            <t xml:space="preserve">M0075</t>
          </r>
        </is>
      </c>
      <c r="B519" s="52" t="inlineStr">
        <is>
          <r>
            <t xml:space="preserve">Arame liso recozido em aço-carbono - D = 1,24 mm (18 BWG) (Caminhão carroceria com capacidade de 15 t - 188 kW)</t>
          </r>
        </is>
      </c>
      <c r="C519" s="52" t="inlineStr"/>
      <c r="D519" s="51" t="inlineStr">
        <is>
          <r>
            <t xml:space="preserve">t</t>
          </r>
        </is>
      </c>
      <c r="E519" s="51" t="inlineStr">
        <is>
          <r>
            <t xml:space="preserve">5914655</t>
          </r>
        </is>
      </c>
      <c r="F519" s="51" t="inlineStr"/>
      <c r="G519" s="53" t="n">
        <v>2.0E-5</v>
      </c>
      <c r="H519" s="53" t="inlineStr"/>
      <c r="I519" s="54" t="n">
        <v>33.71</v>
      </c>
      <c r="J519" s="54" t="inlineStr"/>
      <c r="K519" s="54" t="n">
        <f>ROUND(ROUND(G519,8)*I519,2)</f>
        <v>6.742E-4</v>
      </c>
    </row>
    <row r="520" customHeight="1" ht="15">
      <c r="A520" s="1" t="inlineStr"/>
      <c r="B520" s="1" t="inlineStr"/>
      <c r="C520" s="1" t="inlineStr"/>
      <c r="D520" s="1" t="inlineStr"/>
      <c r="E520" s="1" t="inlineStr"/>
      <c r="F520" s="1" t="inlineStr"/>
      <c r="G520" s="11" t="inlineStr">
        <is>
          <r>
            <t xml:space="preserve">TRANSPORTE - TEMPO FIXO:</t>
          </r>
        </is>
      </c>
      <c r="H520" s="11" t="inlineStr"/>
      <c r="I520" s="11" t="inlineStr"/>
      <c r="J520" s="11" t="inlineStr"/>
      <c r="K520" s="8" t="n">
        <f>SUM(K518:K519)</f>
        <v>0.0378</v>
      </c>
    </row>
    <row r="521" customHeight="1" ht="13">
      <c r="A521" s="40" t="inlineStr">
        <is>
          <r>
            <t xml:space="preserve">MOMENTO DE TRANSPORTE</t>
          </r>
        </is>
      </c>
      <c r="B521" s="40" t="inlineStr"/>
      <c r="C521" s="13" t="inlineStr">
        <is>
          <r>
            <t xml:space="preserve">UND</t>
          </r>
        </is>
      </c>
      <c r="D521" s="13" t="inlineStr">
        <is>
          <r>
            <t xml:space="preserve">QUANTIDADE</t>
          </r>
        </is>
      </c>
      <c r="E521" s="13" t="inlineStr">
        <is>
          <r>
            <t xml:space="preserve">LN</t>
          </r>
        </is>
      </c>
      <c r="F521" s="13" t="inlineStr"/>
      <c r="G521" s="13" t="inlineStr">
        <is>
          <r>
            <t xml:space="preserve">RP</t>
          </r>
        </is>
      </c>
      <c r="H521" s="13" t="inlineStr"/>
      <c r="I521" s="13" t="inlineStr">
        <is>
          <r>
            <t xml:space="preserve">P</t>
          </r>
        </is>
      </c>
      <c r="J521" s="13" t="inlineStr"/>
      <c r="K521" s="13" t="inlineStr">
        <is>
          <r>
            <t xml:space="preserve">CUSTO UNITÁRIO</t>
          </r>
        </is>
      </c>
    </row>
    <row r="522" customHeight="1" ht="12">
      <c r="A522" s="40" t="inlineStr"/>
      <c r="B522" s="40" t="inlineStr"/>
      <c r="C522" s="13" t="inlineStr"/>
      <c r="D522" s="13" t="inlineStr"/>
      <c r="E522" s="13" t="inlineStr">
        <is>
          <r>
            <t xml:space="preserve">DMT</t>
          </r>
        </is>
      </c>
      <c r="F522" s="13" t="inlineStr">
        <is>
          <r>
            <t xml:space="preserve">R$</t>
          </r>
        </is>
      </c>
      <c r="G522" s="13" t="inlineStr">
        <is>
          <r>
            <t xml:space="preserve">DMT</t>
          </r>
        </is>
      </c>
      <c r="H522" s="13" t="inlineStr">
        <is>
          <r>
            <t xml:space="preserve">R$</t>
          </r>
        </is>
      </c>
      <c r="I522" s="13" t="inlineStr">
        <is>
          <r>
            <t xml:space="preserve">DMT</t>
          </r>
        </is>
      </c>
      <c r="J522" s="13" t="inlineStr">
        <is>
          <r>
            <t xml:space="preserve">R$</t>
          </r>
        </is>
      </c>
      <c r="K522" s="13" t="inlineStr"/>
    </row>
    <row r="523" customHeight="1" ht="20">
      <c r="A523" s="51" t="inlineStr">
        <is>
          <r>
            <t xml:space="preserve">M0004</t>
          </r>
        </is>
      </c>
      <c r="B523" s="52" t="inlineStr">
        <is>
          <r>
            <t xml:space="preserve">Aço CA 50 (Caminhão carroceria com capacidade de 15 t - 188 kW)</t>
          </r>
        </is>
      </c>
      <c r="C523" s="51" t="inlineStr">
        <is>
          <r>
            <t xml:space="preserve">tkm</t>
          </r>
        </is>
      </c>
      <c r="D523" s="53" t="n">
        <v>0.0011</v>
      </c>
      <c r="E523" s="55" t="n">
        <v>0.0</v>
      </c>
      <c r="F523" s="54" t="n">
        <v>1.1</v>
      </c>
      <c r="G523" s="55" t="n">
        <v>0.0</v>
      </c>
      <c r="H523" s="54" t="n">
        <v>0.88</v>
      </c>
      <c r="I523" s="55" t="n">
        <v>0.0</v>
      </c>
      <c r="J523" s="54" t="n">
        <v>0.7</v>
      </c>
      <c r="K523" s="54" t="n">
        <f>ROUND(D523*(ROUND(E523*F523,2)+ROUND(G523*H523,2)+ROUND(I523*J523,2)),2)</f>
        <v>0.0</v>
      </c>
    </row>
    <row r="524" customHeight="1" ht="28">
      <c r="A524" s="51" t="inlineStr">
        <is>
          <r>
            <t xml:space="preserve">M0075</t>
          </r>
        </is>
      </c>
      <c r="B524" s="52" t="inlineStr">
        <is>
          <r>
            <t xml:space="preserve">Arame liso recozido em aço-carbono - D = 1,24 mm (18 BWG) (Caminhão carroceria com capacidade de 15 t - 188 kW)</t>
          </r>
        </is>
      </c>
      <c r="C524" s="51" t="inlineStr">
        <is>
          <r>
            <t xml:space="preserve">tkm</t>
          </r>
        </is>
      </c>
      <c r="D524" s="53" t="n">
        <v>2.0E-5</v>
      </c>
      <c r="E524" s="55" t="n">
        <v>0.0</v>
      </c>
      <c r="F524" s="54" t="n">
        <v>1.1</v>
      </c>
      <c r="G524" s="55" t="n">
        <v>0.0</v>
      </c>
      <c r="H524" s="54" t="n">
        <v>0.88</v>
      </c>
      <c r="I524" s="55" t="n">
        <v>0.0</v>
      </c>
      <c r="J524" s="54" t="n">
        <v>0.7</v>
      </c>
      <c r="K524" s="54" t="n">
        <f>ROUND(D524*(ROUND(E524*F524,2)+ROUND(G524*H524,2)+ROUND(I524*J524,2)),2)</f>
        <v>0.0</v>
      </c>
    </row>
    <row r="525" customHeight="1" ht="15">
      <c r="A525" s="1" t="inlineStr"/>
      <c r="B525" s="1" t="inlineStr"/>
      <c r="C525" s="1" t="inlineStr"/>
      <c r="D525" s="1" t="inlineStr"/>
      <c r="E525" s="1" t="inlineStr"/>
      <c r="F525" s="1" t="inlineStr"/>
      <c r="G525" s="11" t="inlineStr">
        <is>
          <r>
            <t xml:space="preserve">MOMENTO DE TRANSPORTE:</t>
          </r>
        </is>
      </c>
      <c r="H525" s="11" t="inlineStr"/>
      <c r="I525" s="11" t="inlineStr"/>
      <c r="J525" s="11" t="inlineStr"/>
      <c r="K525" s="8" t="n">
        <f>SUM(K522:K524)</f>
        <v>0.0</v>
      </c>
    </row>
    <row r="526" customHeight="1" ht="15">
      <c r="A526" s="10" t="inlineStr"/>
      <c r="B526" s="10" t="inlineStr"/>
      <c r="C526" s="10" t="inlineStr"/>
      <c r="D526" s="10" t="inlineStr"/>
      <c r="E526" s="10" t="inlineStr"/>
      <c r="F526" s="10" t="inlineStr"/>
      <c r="G526" s="39" t="inlineStr">
        <is>
          <r>
            <t xml:space="preserve">Custo Direto Total:</t>
          </r>
        </is>
      </c>
      <c r="H526" s="39" t="inlineStr"/>
      <c r="I526" s="39" t="inlineStr"/>
      <c r="J526" s="39" t="inlineStr"/>
      <c r="K526" s="8" t="n">
        <f>SUM(K512,K516,K520,K525)</f>
        <v>12.1272</v>
      </c>
    </row>
    <row r="527" customHeight="1" ht="15">
      <c r="A527" s="10" t="inlineStr"/>
      <c r="B527" s="10" t="inlineStr"/>
      <c r="C527" s="10" t="inlineStr"/>
      <c r="D527" s="10" t="inlineStr"/>
      <c r="E527" s="10" t="inlineStr"/>
      <c r="F527" s="10" t="inlineStr"/>
      <c r="G527" s="39" t="inlineStr">
        <is>
          <r>
            <t xml:space="preserve">VALOR:</t>
          </r>
        </is>
      </c>
      <c r="H527" s="39" t="inlineStr"/>
      <c r="I527" s="39" t="inlineStr"/>
      <c r="J527" s="39" t="inlineStr"/>
      <c r="K527" s="4" t="n">
        <f>SUM(K526)</f>
        <v>12.13</v>
      </c>
    </row>
    <row r="528" customHeight="1" ht="10">
      <c r="A528" s="10" t="inlineStr"/>
      <c r="B528" s="10" t="inlineStr"/>
      <c r="C528" s="10" t="inlineStr"/>
      <c r="D528" s="10" t="inlineStr"/>
      <c r="E528" s="10" t="inlineStr"/>
      <c r="F528" s="10" t="inlineStr"/>
      <c r="G528" s="30" t="inlineStr"/>
      <c r="H528" s="30" t="inlineStr"/>
      <c r="I528" s="30" t="inlineStr"/>
      <c r="J528" s="30" t="inlineStr"/>
      <c r="K528" s="30" t="inlineStr"/>
    </row>
    <row r="529" customHeight="1" ht="20">
      <c r="A529" s="31" t="inlineStr">
        <is>
          <r>
            <t xml:space="preserve">6.2.3. 1106281 Concreto para bombeamento fck = 35 MPa - confecção em central dosadora de 30 m³/h - areia e brita comerciais (m³)</t>
          </r>
        </is>
      </c>
      <c r="B529" s="31" t="inlineStr"/>
      <c r="C529" s="31" t="inlineStr"/>
      <c r="D529" s="31" t="inlineStr"/>
      <c r="E529" s="31" t="inlineStr"/>
      <c r="F529" s="31" t="inlineStr"/>
      <c r="G529" s="31" t="inlineStr"/>
      <c r="H529" s="31" t="inlineStr"/>
      <c r="I529" s="31" t="inlineStr"/>
      <c r="J529" s="31" t="inlineStr"/>
      <c r="K529" s="31" t="inlineStr"/>
    </row>
    <row r="530" customHeight="1" ht="13">
      <c r="A530" s="46" t="inlineStr">
        <is>
          <r>
            <t xml:space="preserve">EQUIPAMENTOS</t>
          </r>
        </is>
      </c>
      <c r="B530" s="46" t="inlineStr"/>
      <c r="C530" s="46" t="inlineStr"/>
      <c r="D530" s="47" t="inlineStr">
        <is>
          <r>
            <t xml:space="preserve">QUANT</t>
          </r>
        </is>
      </c>
      <c r="E530" s="2" t="inlineStr">
        <is>
          <r>
            <t xml:space="preserve">UTILIZAÇÃO</t>
          </r>
        </is>
      </c>
      <c r="F530" s="2" t="inlineStr"/>
      <c r="G530" s="2" t="inlineStr">
        <is>
          <r>
            <t xml:space="preserve">CUSTO OPERACIONAL</t>
          </r>
        </is>
      </c>
      <c r="H530" s="2" t="inlineStr"/>
      <c r="I530" s="2" t="inlineStr"/>
      <c r="J530" s="2" t="inlineStr"/>
      <c r="K530" s="2" t="inlineStr">
        <is>
          <r>
            <t xml:space="preserve">CUSTO HORÁRIO</t>
          </r>
        </is>
      </c>
    </row>
    <row r="531" customHeight="1" ht="12">
      <c r="A531" s="46" t="inlineStr"/>
      <c r="B531" s="46" t="inlineStr"/>
      <c r="C531" s="46" t="inlineStr"/>
      <c r="D531" s="47" t="inlineStr"/>
      <c r="E531" s="13" t="inlineStr">
        <is>
          <r>
            <t xml:space="preserve">PROD</t>
          </r>
        </is>
      </c>
      <c r="F531" s="13" t="inlineStr">
        <is>
          <r>
            <t xml:space="preserve">IMPR</t>
          </r>
        </is>
      </c>
      <c r="G531" s="13" t="inlineStr">
        <is>
          <r>
            <t xml:space="preserve">PROD</t>
          </r>
        </is>
      </c>
      <c r="H531" s="13" t="inlineStr"/>
      <c r="I531" s="13" t="inlineStr">
        <is>
          <r>
            <t xml:space="preserve">IMPR</t>
          </r>
        </is>
      </c>
      <c r="J531" s="13" t="inlineStr"/>
      <c r="K531" s="2" t="inlineStr"/>
    </row>
    <row r="532" customHeight="1" ht="15">
      <c r="A532" s="6" t="inlineStr">
        <is>
          <r>
            <t xml:space="preserve">E9584</t>
          </r>
        </is>
      </c>
      <c r="B532" s="5" t="inlineStr">
        <is>
          <r>
            <t xml:space="preserve">Carregadeira de pneus com capacidade de 1,72 m³ - 113 kW</t>
          </r>
        </is>
      </c>
      <c r="C532" s="5" t="inlineStr"/>
      <c r="D532" s="42" t="n">
        <v>1.0</v>
      </c>
      <c r="E532" s="48" t="n">
        <v>0.31</v>
      </c>
      <c r="F532" s="48" t="n">
        <v>0.69</v>
      </c>
      <c r="G532" s="44" t="n">
        <v>197.0753</v>
      </c>
      <c r="H532" s="44" t="inlineStr"/>
      <c r="I532" s="44" t="n">
        <v>98.235</v>
      </c>
      <c r="J532" s="44" t="inlineStr"/>
      <c r="K532" s="44" t="n">
        <f>ROUND(D532*(ROUND(E532*G532,4)+ROUND(F532*I532,4)),4)</f>
        <v>128.875493</v>
      </c>
    </row>
    <row r="533" customHeight="1" ht="15">
      <c r="A533" s="6" t="inlineStr">
        <is>
          <r>
            <t xml:space="preserve">E9599</t>
          </r>
        </is>
      </c>
      <c r="B533" s="5" t="inlineStr">
        <is>
          <r>
            <t xml:space="preserve">Central de concreto com capacidade de 30 m³/h - dosadora RS</t>
          </r>
        </is>
      </c>
      <c r="C533" s="5" t="inlineStr"/>
      <c r="D533" s="42" t="n">
        <v>1.0</v>
      </c>
      <c r="E533" s="48" t="n">
        <v>1.0</v>
      </c>
      <c r="F533" s="48" t="n">
        <v>0.0</v>
      </c>
      <c r="G533" s="44" t="n">
        <v>74.0683</v>
      </c>
      <c r="H533" s="44" t="inlineStr"/>
      <c r="I533" s="44" t="n">
        <v>61.6107</v>
      </c>
      <c r="J533" s="44" t="inlineStr"/>
      <c r="K533" s="44" t="n">
        <f>ROUND(D533*(ROUND(E533*G533,4)+ROUND(F533*I533,4)),4)</f>
        <v>74.0683</v>
      </c>
    </row>
    <row r="534" customHeight="1" ht="15">
      <c r="A534" s="6" t="inlineStr">
        <is>
          <r>
            <t xml:space="preserve">E9779</t>
          </r>
        </is>
      </c>
      <c r="B534" s="5" t="inlineStr">
        <is>
          <r>
            <t xml:space="preserve">Grupo gerador - 113 kVA</t>
          </r>
        </is>
      </c>
      <c r="C534" s="5" t="inlineStr"/>
      <c r="D534" s="42" t="n">
        <v>1.0</v>
      </c>
      <c r="E534" s="48" t="n">
        <v>1.0</v>
      </c>
      <c r="F534" s="48" t="n">
        <v>0.0</v>
      </c>
      <c r="G534" s="44" t="n">
        <v>102.7925</v>
      </c>
      <c r="H534" s="44" t="inlineStr"/>
      <c r="I534" s="44" t="n">
        <v>8.1618</v>
      </c>
      <c r="J534" s="44" t="inlineStr"/>
      <c r="K534" s="44" t="n">
        <f>ROUND(D534*(ROUND(E534*G534,4)+ROUND(F534*I534,4)),4)</f>
        <v>102.7925</v>
      </c>
    </row>
    <row r="535" customHeight="1" ht="15">
      <c r="A535" s="1" t="inlineStr"/>
      <c r="B535" s="1" t="inlineStr"/>
      <c r="C535" s="1" t="inlineStr"/>
      <c r="D535" s="1" t="inlineStr"/>
      <c r="E535" s="1" t="inlineStr"/>
      <c r="F535" s="1" t="inlineStr"/>
      <c r="G535" s="11" t="inlineStr">
        <is>
          <r>
            <t xml:space="preserve">TOTAL EQUIPAMENTOS:</t>
          </r>
        </is>
      </c>
      <c r="H535" s="11" t="inlineStr"/>
      <c r="I535" s="11" t="inlineStr"/>
      <c r="J535" s="11" t="inlineStr"/>
      <c r="K535" s="49" t="n">
        <f>SUM(K531:K534)</f>
        <v>305.7363</v>
      </c>
    </row>
    <row r="536" customHeight="1" ht="20">
      <c r="A536" s="40" t="inlineStr">
        <is>
          <r>
            <t xml:space="preserve">MÃO DE OBRA</t>
          </r>
        </is>
      </c>
      <c r="B536" s="40" t="inlineStr"/>
      <c r="C536" s="40" t="inlineStr"/>
      <c r="D536" s="40" t="inlineStr"/>
      <c r="E536" s="40" t="inlineStr"/>
      <c r="F536" s="2" t="inlineStr">
        <is>
          <r>
            <t xml:space="preserve">UNID</t>
          </r>
        </is>
      </c>
      <c r="G536" s="2" t="inlineStr">
        <is>
          <r>
            <t xml:space="preserve">CONSUMO</t>
          </r>
        </is>
      </c>
      <c r="H536" s="2" t="inlineStr"/>
      <c r="I536" s="2" t="inlineStr">
        <is>
          <r>
            <t xml:space="preserve">SALÁRIO HORA</t>
          </r>
        </is>
      </c>
      <c r="J536" s="2" t="inlineStr"/>
      <c r="K536" s="2" t="inlineStr">
        <is>
          <r>
            <t xml:space="preserve">CUSTO HORÁRIO</t>
          </r>
        </is>
      </c>
    </row>
    <row r="537" customHeight="1" ht="15">
      <c r="A537" s="6" t="inlineStr">
        <is>
          <r>
            <t xml:space="preserve">P9824</t>
          </r>
        </is>
      </c>
      <c r="B537" s="41" t="inlineStr">
        <is>
          <r>
            <t xml:space="preserve">Servente</t>
          </r>
        </is>
      </c>
      <c r="C537" s="41" t="inlineStr"/>
      <c r="D537" s="41" t="inlineStr"/>
      <c r="E537" s="41" t="inlineStr"/>
      <c r="F537" s="6" t="inlineStr">
        <is>
          <r>
            <t xml:space="preserve">h</t>
          </r>
        </is>
      </c>
      <c r="G537" s="42" t="n">
        <v>2.0</v>
      </c>
      <c r="H537" s="42" t="inlineStr"/>
      <c r="I537" s="7" t="n">
        <v>22.7211</v>
      </c>
      <c r="J537" s="7" t="inlineStr"/>
      <c r="K537" s="7" t="n">
        <f>ROUND(ROUND(G537,8)*I537,2)</f>
        <v>45.4422</v>
      </c>
    </row>
    <row r="538" customHeight="1" ht="15">
      <c r="A538" s="1" t="inlineStr"/>
      <c r="B538" s="1" t="inlineStr"/>
      <c r="C538" s="1" t="inlineStr"/>
      <c r="D538" s="1" t="inlineStr"/>
      <c r="E538" s="1" t="inlineStr"/>
      <c r="F538" s="1" t="inlineStr"/>
      <c r="G538" s="11" t="inlineStr">
        <is>
          <r>
            <t xml:space="preserve">TOTAL MÃO DE OBRA:</t>
          </r>
        </is>
      </c>
      <c r="H538" s="11" t="inlineStr"/>
      <c r="I538" s="11" t="inlineStr"/>
      <c r="J538" s="11" t="inlineStr"/>
      <c r="K538" s="43" t="n">
        <f>SUM(K537:K537)</f>
        <v>45.4422</v>
      </c>
    </row>
    <row r="539" customHeight="1" ht="15">
      <c r="A539" s="10" t="inlineStr"/>
      <c r="B539" s="10" t="inlineStr"/>
      <c r="C539" s="10" t="inlineStr"/>
      <c r="D539" s="10" t="inlineStr"/>
      <c r="E539" s="10" t="inlineStr"/>
      <c r="F539" s="10" t="inlineStr"/>
      <c r="G539" s="39" t="inlineStr">
        <is>
          <r>
            <t xml:space="preserve">Custo Horário da Execução:</t>
          </r>
        </is>
      </c>
      <c r="H539" s="39" t="inlineStr"/>
      <c r="I539" s="39" t="inlineStr"/>
      <c r="J539" s="39" t="inlineStr"/>
      <c r="K539" s="44" t="n">
        <f>SUM(K535,K538)</f>
        <v>351.1785</v>
      </c>
    </row>
    <row r="540" customHeight="1" ht="15">
      <c r="A540" s="10" t="inlineStr"/>
      <c r="B540" s="10" t="inlineStr"/>
      <c r="C540" s="10" t="inlineStr"/>
      <c r="D540" s="10" t="inlineStr"/>
      <c r="E540" s="10" t="inlineStr"/>
      <c r="F540" s="10" t="inlineStr"/>
      <c r="G540" s="39" t="inlineStr">
        <is>
          <r>
            <t xml:space="preserve">Produção da Equipe:</t>
          </r>
        </is>
      </c>
      <c r="H540" s="39" t="inlineStr"/>
      <c r="I540" s="39" t="inlineStr"/>
      <c r="J540" s="39" t="inlineStr"/>
      <c r="K540" s="45" t="n">
        <v>24.9</v>
      </c>
    </row>
    <row r="541" customHeight="1" ht="15">
      <c r="A541" s="10" t="inlineStr"/>
      <c r="B541" s="10" t="inlineStr"/>
      <c r="C541" s="10" t="inlineStr"/>
      <c r="D541" s="10" t="inlineStr"/>
      <c r="E541" s="10" t="inlineStr"/>
      <c r="F541" s="10" t="inlineStr"/>
      <c r="G541" s="39" t="inlineStr">
        <is>
          <r>
            <t xml:space="preserve">Custo Unitário da Execução:</t>
          </r>
        </is>
      </c>
      <c r="H541" s="39" t="inlineStr"/>
      <c r="I541" s="39" t="inlineStr"/>
      <c r="J541" s="39" t="inlineStr"/>
      <c r="K541" s="44" t="n">
        <f>ROUND(K539/K540,4)</f>
        <v>14.1036</v>
      </c>
    </row>
    <row r="542" customHeight="1" ht="20">
      <c r="A542" s="40" t="inlineStr">
        <is>
          <r>
            <t xml:space="preserve">MATERIAIS</t>
          </r>
        </is>
      </c>
      <c r="B542" s="40" t="inlineStr"/>
      <c r="C542" s="40" t="inlineStr"/>
      <c r="D542" s="40" t="inlineStr"/>
      <c r="E542" s="40" t="inlineStr"/>
      <c r="F542" s="2" t="inlineStr">
        <is>
          <r>
            <t xml:space="preserve">UNID</t>
          </r>
        </is>
      </c>
      <c r="G542" s="2" t="inlineStr">
        <is>
          <r>
            <t xml:space="preserve">CONSUMO</t>
          </r>
        </is>
      </c>
      <c r="H542" s="2" t="inlineStr"/>
      <c r="I542" s="2" t="inlineStr">
        <is>
          <r>
            <t xml:space="preserve">VALOR UNITÁRIO</t>
          </r>
        </is>
      </c>
      <c r="J542" s="2" t="inlineStr"/>
      <c r="K542" s="2" t="inlineStr">
        <is>
          <r>
            <t xml:space="preserve">CUSTO UNITÁRIO</t>
          </r>
        </is>
      </c>
    </row>
    <row r="543" customHeight="1" ht="15">
      <c r="A543" s="6" t="inlineStr">
        <is>
          <r>
            <t xml:space="preserve">M0030</t>
          </r>
        </is>
      </c>
      <c r="B543" s="5" t="inlineStr">
        <is>
          <r>
            <t xml:space="preserve">Aditivo plastificante e retardador de pega para concreto e argamassa</t>
          </r>
        </is>
      </c>
      <c r="C543" s="5" t="inlineStr"/>
      <c r="D543" s="5" t="inlineStr"/>
      <c r="E543" s="5" t="inlineStr"/>
      <c r="F543" s="6" t="inlineStr">
        <is>
          <r>
            <t xml:space="preserve">kg</t>
          </r>
        </is>
      </c>
      <c r="G543" s="42" t="n">
        <v>1.70335</v>
      </c>
      <c r="H543" s="42" t="inlineStr"/>
      <c r="I543" s="8" t="n">
        <v>7.631</v>
      </c>
      <c r="J543" s="8" t="inlineStr"/>
      <c r="K543" s="8" t="n">
        <f>ROUND(ROUND(G543,8)*I543,2)</f>
        <v>12.99826385</v>
      </c>
    </row>
    <row r="544" customHeight="1" ht="15">
      <c r="A544" s="6" t="inlineStr">
        <is>
          <r>
            <t xml:space="preserve">M0082</t>
          </r>
        </is>
      </c>
      <c r="B544" s="5" t="inlineStr">
        <is>
          <r>
            <t xml:space="preserve">Areia média lavada</t>
          </r>
        </is>
      </c>
      <c r="C544" s="5" t="inlineStr"/>
      <c r="D544" s="5" t="inlineStr"/>
      <c r="E544" s="5" t="inlineStr"/>
      <c r="F544" s="6" t="inlineStr">
        <is>
          <r>
            <t xml:space="preserve">m³</t>
          </r>
        </is>
      </c>
      <c r="G544" s="42" t="n">
        <v>0.54778</v>
      </c>
      <c r="H544" s="42" t="inlineStr"/>
      <c r="I544" s="8" t="n">
        <v>161.0763</v>
      </c>
      <c r="J544" s="8" t="inlineStr"/>
      <c r="K544" s="8" t="n">
        <f>ROUND(ROUND(G544,8)*I544,2)</f>
        <v>88.234375614</v>
      </c>
    </row>
    <row r="545" customHeight="1" ht="15">
      <c r="A545" s="6" t="inlineStr">
        <is>
          <r>
            <t xml:space="preserve">M0191</t>
          </r>
        </is>
      </c>
      <c r="B545" s="5" t="inlineStr">
        <is>
          <r>
            <t xml:space="preserve">Brita 1</t>
          </r>
        </is>
      </c>
      <c r="C545" s="5" t="inlineStr"/>
      <c r="D545" s="5" t="inlineStr"/>
      <c r="E545" s="5" t="inlineStr"/>
      <c r="F545" s="6" t="inlineStr">
        <is>
          <r>
            <t xml:space="preserve">m³</t>
          </r>
        </is>
      </c>
      <c r="G545" s="42" t="n">
        <v>0.68813</v>
      </c>
      <c r="H545" s="42" t="inlineStr"/>
      <c r="I545" s="8" t="n">
        <v>130.0386</v>
      </c>
      <c r="J545" s="8" t="inlineStr"/>
      <c r="K545" s="8" t="n">
        <f>ROUND(ROUND(G545,8)*I545,2)</f>
        <v>89.483461818</v>
      </c>
    </row>
    <row r="546" customHeight="1" ht="15">
      <c r="A546" s="6" t="inlineStr">
        <is>
          <r>
            <t xml:space="preserve">M0424</t>
          </r>
        </is>
      </c>
      <c r="B546" s="5" t="inlineStr">
        <is>
          <r>
            <t xml:space="preserve">Cimento Portland CP II - 32 - saco</t>
          </r>
        </is>
      </c>
      <c r="C546" s="5" t="inlineStr"/>
      <c r="D546" s="5" t="inlineStr"/>
      <c r="E546" s="5" t="inlineStr"/>
      <c r="F546" s="6" t="inlineStr">
        <is>
          <r>
            <t xml:space="preserve">kg</t>
          </r>
        </is>
      </c>
      <c r="G546" s="42" t="n">
        <v>425.83815</v>
      </c>
      <c r="H546" s="42" t="inlineStr"/>
      <c r="I546" s="8" t="n">
        <v>0.5866</v>
      </c>
      <c r="J546" s="8" t="inlineStr"/>
      <c r="K546" s="8" t="n">
        <f>ROUND(ROUND(G546,8)*I546,2)</f>
        <v>249.79665879</v>
      </c>
    </row>
    <row r="547" customHeight="1" ht="15">
      <c r="A547" s="1" t="inlineStr"/>
      <c r="B547" s="1" t="inlineStr"/>
      <c r="C547" s="1" t="inlineStr"/>
      <c r="D547" s="1" t="inlineStr"/>
      <c r="E547" s="1" t="inlineStr"/>
      <c r="F547" s="1" t="inlineStr"/>
      <c r="G547" s="11" t="inlineStr">
        <is>
          <r>
            <t xml:space="preserve">TOTAL MATERIAIS:</t>
          </r>
        </is>
      </c>
      <c r="H547" s="11" t="inlineStr"/>
      <c r="I547" s="11" t="inlineStr"/>
      <c r="J547" s="11" t="inlineStr"/>
      <c r="K547" s="4" t="n">
        <f>SUM(K543:K546)</f>
        <v>440.5129</v>
      </c>
    </row>
    <row r="548" customHeight="1" ht="15">
      <c r="A548" s="40" t="inlineStr">
        <is>
          <r>
            <t xml:space="preserve">TRANSPORTE - TEMPO FIXO</t>
          </r>
        </is>
      </c>
      <c r="B548" s="40" t="inlineStr"/>
      <c r="C548" s="40" t="inlineStr"/>
      <c r="D548" s="13" t="inlineStr">
        <is>
          <r>
            <t xml:space="preserve">UNIDADE</t>
          </r>
        </is>
      </c>
      <c r="E548" s="13" t="inlineStr">
        <is>
          <r>
            <t xml:space="preserve">CODIGO</t>
          </r>
        </is>
      </c>
      <c r="F548" s="13" t="inlineStr"/>
      <c r="G548" s="13" t="inlineStr">
        <is>
          <r>
            <t xml:space="preserve">CONSUMO</t>
          </r>
        </is>
      </c>
      <c r="H548" s="13" t="inlineStr"/>
      <c r="I548" s="13" t="inlineStr">
        <is>
          <r>
            <t xml:space="preserve">PREÇO UNITÁRIO</t>
          </r>
        </is>
      </c>
      <c r="J548" s="13" t="inlineStr"/>
      <c r="K548" s="13" t="inlineStr">
        <is>
          <r>
            <t xml:space="preserve">CUSTO UNITÁRIO</t>
          </r>
        </is>
      </c>
    </row>
    <row r="549" customHeight="1" ht="20">
      <c r="A549" s="51" t="inlineStr">
        <is>
          <r>
            <t xml:space="preserve">M0030</t>
          </r>
        </is>
      </c>
      <c r="B549" s="52" t="inlineStr">
        <is>
          <r>
            <t xml:space="preserve">Aditivo plastificante e retardador de pega para concreto e argamassa (Caminhão carroceria com capacidade de 15 t - 188 kW)</t>
          </r>
        </is>
      </c>
      <c r="C549" s="52" t="inlineStr"/>
      <c r="D549" s="51" t="inlineStr">
        <is>
          <r>
            <t xml:space="preserve">t</t>
          </r>
        </is>
      </c>
      <c r="E549" s="51" t="inlineStr">
        <is>
          <r>
            <t xml:space="preserve">5914655</t>
          </r>
        </is>
      </c>
      <c r="F549" s="51" t="inlineStr"/>
      <c r="G549" s="53" t="n">
        <v>0.0017</v>
      </c>
      <c r="H549" s="53" t="inlineStr"/>
      <c r="I549" s="54" t="n">
        <v>33.71</v>
      </c>
      <c r="J549" s="54" t="inlineStr"/>
      <c r="K549" s="54" t="n">
        <f>ROUND(ROUND(G549,8)*I549,2)</f>
        <v>0.057307</v>
      </c>
    </row>
    <row r="550" customHeight="1" ht="20">
      <c r="A550" s="51" t="inlineStr">
        <is>
          <r>
            <t xml:space="preserve">M0082</t>
          </r>
        </is>
      </c>
      <c r="B550" s="52" t="inlineStr">
        <is>
          <r>
            <t xml:space="preserve">Areia média lavada (Caminhão basculante com capacidade de 10 m³ - 210 kW)</t>
          </r>
        </is>
      </c>
      <c r="C550" s="52" t="inlineStr"/>
      <c r="D550" s="51" t="inlineStr">
        <is>
          <r>
            <t xml:space="preserve">t</t>
          </r>
        </is>
      </c>
      <c r="E550" s="51" t="inlineStr">
        <is>
          <r>
            <t xml:space="preserve">5914647</t>
          </r>
        </is>
      </c>
      <c r="F550" s="51" t="inlineStr"/>
      <c r="G550" s="53" t="n">
        <v>0.82167</v>
      </c>
      <c r="H550" s="53" t="inlineStr"/>
      <c r="I550" s="54" t="n">
        <v>1.75</v>
      </c>
      <c r="J550" s="54" t="inlineStr"/>
      <c r="K550" s="54" t="n">
        <f>ROUND(ROUND(G550,8)*I550,2)</f>
        <v>1.4379225</v>
      </c>
    </row>
    <row r="551" customHeight="1" ht="15">
      <c r="A551" s="51" t="inlineStr">
        <is>
          <r>
            <t xml:space="preserve">M0191</t>
          </r>
        </is>
      </c>
      <c r="B551" s="52" t="inlineStr">
        <is>
          <r>
            <t xml:space="preserve">Brita 1 (Caminhão basculante com capacidade de 10 m³ - 210 kW)</t>
          </r>
        </is>
      </c>
      <c r="C551" s="52" t="inlineStr"/>
      <c r="D551" s="51" t="inlineStr">
        <is>
          <r>
            <t xml:space="preserve">t</t>
          </r>
        </is>
      </c>
      <c r="E551" s="51" t="inlineStr">
        <is>
          <r>
            <t xml:space="preserve">5914647</t>
          </r>
        </is>
      </c>
      <c r="F551" s="51" t="inlineStr"/>
      <c r="G551" s="53" t="n">
        <v>1.0322</v>
      </c>
      <c r="H551" s="53" t="inlineStr"/>
      <c r="I551" s="54" t="n">
        <v>1.75</v>
      </c>
      <c r="J551" s="54" t="inlineStr"/>
      <c r="K551" s="54" t="n">
        <f>ROUND(ROUND(G551,8)*I551,2)</f>
        <v>1.80635</v>
      </c>
    </row>
    <row r="552" customHeight="1" ht="20">
      <c r="A552" s="51" t="inlineStr">
        <is>
          <r>
            <t xml:space="preserve">M0424</t>
          </r>
        </is>
      </c>
      <c r="B552" s="52" t="inlineStr">
        <is>
          <r>
            <t xml:space="preserve">Cimento Portland CP II - 32 - saco (Caminhão carroceria com capacidade de 15 t - 188 kW)</t>
          </r>
        </is>
      </c>
      <c r="C552" s="52" t="inlineStr"/>
      <c r="D552" s="51" t="inlineStr">
        <is>
          <r>
            <t xml:space="preserve">t</t>
          </r>
        </is>
      </c>
      <c r="E552" s="51" t="inlineStr">
        <is>
          <r>
            <t xml:space="preserve">5914655</t>
          </r>
        </is>
      </c>
      <c r="F552" s="51" t="inlineStr"/>
      <c r="G552" s="53" t="n">
        <v>0.42584</v>
      </c>
      <c r="H552" s="53" t="inlineStr"/>
      <c r="I552" s="54" t="n">
        <v>33.71</v>
      </c>
      <c r="J552" s="54" t="inlineStr"/>
      <c r="K552" s="54" t="n">
        <f>ROUND(ROUND(G552,8)*I552,2)</f>
        <v>14.3550664</v>
      </c>
    </row>
    <row r="553" customHeight="1" ht="15">
      <c r="A553" s="1" t="inlineStr"/>
      <c r="B553" s="1" t="inlineStr"/>
      <c r="C553" s="1" t="inlineStr"/>
      <c r="D553" s="1" t="inlineStr"/>
      <c r="E553" s="1" t="inlineStr"/>
      <c r="F553" s="1" t="inlineStr"/>
      <c r="G553" s="11" t="inlineStr">
        <is>
          <r>
            <t xml:space="preserve">TRANSPORTE - TEMPO FIXO:</t>
          </r>
        </is>
      </c>
      <c r="H553" s="11" t="inlineStr"/>
      <c r="I553" s="11" t="inlineStr"/>
      <c r="J553" s="11" t="inlineStr"/>
      <c r="K553" s="8" t="n">
        <f>SUM(K549:K552)</f>
        <v>17.6567</v>
      </c>
    </row>
    <row r="554" customHeight="1" ht="13">
      <c r="A554" s="40" t="inlineStr">
        <is>
          <r>
            <t xml:space="preserve">MOMENTO DE TRANSPORTE</t>
          </r>
        </is>
      </c>
      <c r="B554" s="40" t="inlineStr"/>
      <c r="C554" s="13" t="inlineStr">
        <is>
          <r>
            <t xml:space="preserve">UND</t>
          </r>
        </is>
      </c>
      <c r="D554" s="13" t="inlineStr">
        <is>
          <r>
            <t xml:space="preserve">QUANTIDADE</t>
          </r>
        </is>
      </c>
      <c r="E554" s="13" t="inlineStr">
        <is>
          <r>
            <t xml:space="preserve">LN</t>
          </r>
        </is>
      </c>
      <c r="F554" s="13" t="inlineStr"/>
      <c r="G554" s="13" t="inlineStr">
        <is>
          <r>
            <t xml:space="preserve">RP</t>
          </r>
        </is>
      </c>
      <c r="H554" s="13" t="inlineStr"/>
      <c r="I554" s="13" t="inlineStr">
        <is>
          <r>
            <t xml:space="preserve">P</t>
          </r>
        </is>
      </c>
      <c r="J554" s="13" t="inlineStr"/>
      <c r="K554" s="13" t="inlineStr">
        <is>
          <r>
            <t xml:space="preserve">CUSTO UNITÁRIO</t>
          </r>
        </is>
      </c>
    </row>
    <row r="555" customHeight="1" ht="12">
      <c r="A555" s="40" t="inlineStr"/>
      <c r="B555" s="40" t="inlineStr"/>
      <c r="C555" s="13" t="inlineStr"/>
      <c r="D555" s="13" t="inlineStr"/>
      <c r="E555" s="13" t="inlineStr">
        <is>
          <r>
            <t xml:space="preserve">DMT</t>
          </r>
        </is>
      </c>
      <c r="F555" s="13" t="inlineStr">
        <is>
          <r>
            <t xml:space="preserve">R$</t>
          </r>
        </is>
      </c>
      <c r="G555" s="13" t="inlineStr">
        <is>
          <r>
            <t xml:space="preserve">DMT</t>
          </r>
        </is>
      </c>
      <c r="H555" s="13" t="inlineStr">
        <is>
          <r>
            <t xml:space="preserve">R$</t>
          </r>
        </is>
      </c>
      <c r="I555" s="13" t="inlineStr">
        <is>
          <r>
            <t xml:space="preserve">DMT</t>
          </r>
        </is>
      </c>
      <c r="J555" s="13" t="inlineStr">
        <is>
          <r>
            <t xml:space="preserve">R$</t>
          </r>
        </is>
      </c>
      <c r="K555" s="13" t="inlineStr"/>
    </row>
    <row r="556" customHeight="1" ht="28">
      <c r="A556" s="51" t="inlineStr">
        <is>
          <r>
            <t xml:space="preserve">M0030</t>
          </r>
        </is>
      </c>
      <c r="B556" s="52" t="inlineStr">
        <is>
          <r>
            <t xml:space="preserve">Aditivo plastificante e retardador de pega para concreto e argamassa (Caminhão carroceria com capacidade de 15 t - 188 kW)</t>
          </r>
        </is>
      </c>
      <c r="C556" s="51" t="inlineStr">
        <is>
          <r>
            <t xml:space="preserve">tkm</t>
          </r>
        </is>
      </c>
      <c r="D556" s="53" t="n">
        <v>0.0017</v>
      </c>
      <c r="E556" s="55" t="n">
        <v>0.0</v>
      </c>
      <c r="F556" s="54" t="n">
        <v>1.1</v>
      </c>
      <c r="G556" s="55" t="n">
        <v>0.0</v>
      </c>
      <c r="H556" s="54" t="n">
        <v>0.88</v>
      </c>
      <c r="I556" s="55" t="n">
        <v>0.0</v>
      </c>
      <c r="J556" s="54" t="n">
        <v>0.7</v>
      </c>
      <c r="K556" s="54" t="n">
        <f>ROUND(D556*(ROUND(E556*F556,2)+ROUND(G556*H556,2)+ROUND(I556*J556,2)),2)</f>
        <v>0.0</v>
      </c>
    </row>
    <row r="557" customHeight="1" ht="20">
      <c r="A557" s="51" t="inlineStr">
        <is>
          <r>
            <t xml:space="preserve">M0082</t>
          </r>
        </is>
      </c>
      <c r="B557" s="52" t="inlineStr">
        <is>
          <r>
            <t xml:space="preserve">Areia média lavada (Caminhão basculante com capacidade de 10 m³ - 210 kW)</t>
          </r>
        </is>
      </c>
      <c r="C557" s="51" t="inlineStr">
        <is>
          <r>
            <t xml:space="preserve">tkm</t>
          </r>
        </is>
      </c>
      <c r="D557" s="53" t="n">
        <v>0.82167</v>
      </c>
      <c r="E557" s="55" t="n">
        <v>0.0</v>
      </c>
      <c r="F557" s="54" t="n">
        <v>1.23</v>
      </c>
      <c r="G557" s="55" t="n">
        <v>0.0</v>
      </c>
      <c r="H557" s="54" t="n">
        <v>0.99</v>
      </c>
      <c r="I557" s="55" t="n">
        <v>0.0</v>
      </c>
      <c r="J557" s="54" t="n">
        <v>0.79</v>
      </c>
      <c r="K557" s="54" t="n">
        <f>ROUND(D557*(ROUND(E557*F557,2)+ROUND(G557*H557,2)+ROUND(I557*J557,2)),2)</f>
        <v>0.0</v>
      </c>
    </row>
    <row r="558" customHeight="1" ht="20">
      <c r="A558" s="51" t="inlineStr">
        <is>
          <r>
            <t xml:space="preserve">M0191</t>
          </r>
        </is>
      </c>
      <c r="B558" s="52" t="inlineStr">
        <is>
          <r>
            <t xml:space="preserve">Brita 1 (Caminhão basculante com capacidade de 10 m³ - 210 kW)</t>
          </r>
        </is>
      </c>
      <c r="C558" s="51" t="inlineStr">
        <is>
          <r>
            <t xml:space="preserve">tkm</t>
          </r>
        </is>
      </c>
      <c r="D558" s="53" t="n">
        <v>1.0322</v>
      </c>
      <c r="E558" s="55" t="n">
        <v>0.0</v>
      </c>
      <c r="F558" s="54" t="n">
        <v>1.23</v>
      </c>
      <c r="G558" s="55" t="n">
        <v>0.0</v>
      </c>
      <c r="H558" s="54" t="n">
        <v>0.99</v>
      </c>
      <c r="I558" s="55" t="n">
        <v>0.0</v>
      </c>
      <c r="J558" s="54" t="n">
        <v>0.79</v>
      </c>
      <c r="K558" s="54" t="n">
        <f>ROUND(D558*(ROUND(E558*F558,2)+ROUND(G558*H558,2)+ROUND(I558*J558,2)),2)</f>
        <v>0.0</v>
      </c>
    </row>
    <row r="559" customHeight="1" ht="20">
      <c r="A559" s="51" t="inlineStr">
        <is>
          <r>
            <t xml:space="preserve">M0424</t>
          </r>
        </is>
      </c>
      <c r="B559" s="52" t="inlineStr">
        <is>
          <r>
            <t xml:space="preserve">Cimento Portland CP II - 32 - saco (Caminhão carroceria com capacidade de 15 t - 188 kW)</t>
          </r>
        </is>
      </c>
      <c r="C559" s="51" t="inlineStr">
        <is>
          <r>
            <t xml:space="preserve">tkm</t>
          </r>
        </is>
      </c>
      <c r="D559" s="53" t="n">
        <v>0.42584</v>
      </c>
      <c r="E559" s="55" t="n">
        <v>0.0</v>
      </c>
      <c r="F559" s="54" t="n">
        <v>1.1</v>
      </c>
      <c r="G559" s="55" t="n">
        <v>0.0</v>
      </c>
      <c r="H559" s="54" t="n">
        <v>0.88</v>
      </c>
      <c r="I559" s="55" t="n">
        <v>0.0</v>
      </c>
      <c r="J559" s="54" t="n">
        <v>0.7</v>
      </c>
      <c r="K559" s="54" t="n">
        <f>ROUND(D559*(ROUND(E559*F559,2)+ROUND(G559*H559,2)+ROUND(I559*J559,2)),2)</f>
        <v>0.0</v>
      </c>
    </row>
    <row r="560" customHeight="1" ht="15">
      <c r="A560" s="1" t="inlineStr"/>
      <c r="B560" s="1" t="inlineStr"/>
      <c r="C560" s="1" t="inlineStr"/>
      <c r="D560" s="1" t="inlineStr"/>
      <c r="E560" s="1" t="inlineStr"/>
      <c r="F560" s="1" t="inlineStr"/>
      <c r="G560" s="11" t="inlineStr">
        <is>
          <r>
            <t xml:space="preserve">MOMENTO DE TRANSPORTE:</t>
          </r>
        </is>
      </c>
      <c r="H560" s="11" t="inlineStr"/>
      <c r="I560" s="11" t="inlineStr"/>
      <c r="J560" s="11" t="inlineStr"/>
      <c r="K560" s="8" t="n">
        <f>SUM(K555:K559)</f>
        <v>0.0</v>
      </c>
    </row>
    <row r="561" customHeight="1" ht="15">
      <c r="A561" s="10" t="inlineStr"/>
      <c r="B561" s="10" t="inlineStr"/>
      <c r="C561" s="10" t="inlineStr"/>
      <c r="D561" s="10" t="inlineStr"/>
      <c r="E561" s="10" t="inlineStr"/>
      <c r="F561" s="10" t="inlineStr"/>
      <c r="G561" s="39" t="inlineStr">
        <is>
          <r>
            <t xml:space="preserve">Custo Direto Total:</t>
          </r>
        </is>
      </c>
      <c r="H561" s="39" t="inlineStr"/>
      <c r="I561" s="39" t="inlineStr"/>
      <c r="J561" s="39" t="inlineStr"/>
      <c r="K561" s="8" t="n">
        <f>SUM(K541,K547,K553,K560)</f>
        <v>472.2732</v>
      </c>
    </row>
    <row r="562" customHeight="1" ht="15">
      <c r="A562" s="10" t="inlineStr"/>
      <c r="B562" s="10" t="inlineStr"/>
      <c r="C562" s="10" t="inlineStr"/>
      <c r="D562" s="10" t="inlineStr"/>
      <c r="E562" s="10" t="inlineStr"/>
      <c r="F562" s="10" t="inlineStr"/>
      <c r="G562" s="39" t="inlineStr">
        <is>
          <r>
            <t xml:space="preserve">VALOR:</t>
          </r>
        </is>
      </c>
      <c r="H562" s="39" t="inlineStr"/>
      <c r="I562" s="39" t="inlineStr"/>
      <c r="J562" s="39" t="inlineStr"/>
      <c r="K562" s="4" t="n">
        <f>SUM(K561)</f>
        <v>472.27</v>
      </c>
    </row>
    <row r="563" customHeight="1" ht="10">
      <c r="A563" s="10" t="inlineStr"/>
      <c r="B563" s="10" t="inlineStr"/>
      <c r="C563" s="10" t="inlineStr"/>
      <c r="D563" s="10" t="inlineStr"/>
      <c r="E563" s="10" t="inlineStr"/>
      <c r="F563" s="10" t="inlineStr"/>
      <c r="G563" s="30" t="inlineStr"/>
      <c r="H563" s="30" t="inlineStr"/>
      <c r="I563" s="30" t="inlineStr"/>
      <c r="J563" s="30" t="inlineStr"/>
      <c r="K563" s="30" t="inlineStr"/>
    </row>
    <row r="564" customHeight="1" ht="20">
      <c r="A564" s="31" t="inlineStr">
        <is>
          <r>
            <t xml:space="preserve">6.2.4. 92270 FABRICAÇÃO DE FÔRMA PARA VIGAS, COM MADEIRA SERRADA, E = 25 MM. AF_09/2020 (M2)</t>
          </r>
        </is>
      </c>
      <c r="B564" s="31" t="inlineStr"/>
      <c r="C564" s="31" t="inlineStr"/>
      <c r="D564" s="31" t="inlineStr"/>
      <c r="E564" s="31" t="inlineStr"/>
      <c r="F564" s="31" t="inlineStr"/>
      <c r="G564" s="31" t="inlineStr"/>
      <c r="H564" s="31" t="inlineStr"/>
      <c r="I564" s="31" t="inlineStr"/>
      <c r="J564" s="31" t="inlineStr"/>
      <c r="K564" s="31" t="inlineStr"/>
    </row>
    <row r="565" customHeight="1" ht="15">
      <c r="A565" s="32" t="inlineStr">
        <is>
          <r>
            <t xml:space="preserve">Equipamento Custo Horário</t>
          </r>
        </is>
      </c>
      <c r="B565" s="32" t="inlineStr"/>
      <c r="C565" s="32" t="inlineStr"/>
      <c r="D565" s="13" t="inlineStr">
        <is>
          <r>
            <t xml:space="preserve">FONTE</t>
          </r>
        </is>
      </c>
      <c r="E565" s="13" t="inlineStr"/>
      <c r="F565" s="13" t="inlineStr">
        <is>
          <r>
            <t xml:space="preserve">UNID</t>
          </r>
        </is>
      </c>
      <c r="G565" s="13" t="inlineStr">
        <is>
          <r>
            <t xml:space="preserve">COEFICIENTE</t>
          </r>
        </is>
      </c>
      <c r="H565" s="13" t="inlineStr"/>
      <c r="I565" s="13" t="inlineStr">
        <is>
          <r>
            <t xml:space="preserve">PREÇO UNITÁRIO</t>
          </r>
        </is>
      </c>
      <c r="J565" s="13" t="inlineStr"/>
      <c r="K565" s="13" t="inlineStr">
        <is>
          <r>
            <t xml:space="preserve">TOTAL</t>
          </r>
        </is>
      </c>
    </row>
    <row r="566" customHeight="1" ht="29">
      <c r="A566" s="33" t="inlineStr">
        <is>
          <r>
            <t xml:space="preserve">91693</t>
          </r>
        </is>
      </c>
      <c r="B566" s="34" t="inlineStr">
        <is>
          <r>
            <t xml:space="preserve">SERRA CIRCULAR DE BANCADA COM MOTOR ELÉTRICO POTÊNCIA DE 5HP, COM COIFA PARA DISCO 10" - CHI DIURNO. AF_08/2015</t>
          </r>
        </is>
      </c>
      <c r="C566" s="34" t="inlineStr"/>
      <c r="D566" s="33" t="inlineStr">
        <is>
          <r>
            <t xml:space="preserve">SINAPI</t>
          </r>
        </is>
      </c>
      <c r="E566" s="33" t="inlineStr"/>
      <c r="F566" s="33" t="inlineStr">
        <is>
          <r>
            <t xml:space="preserve">CHI</t>
          </r>
        </is>
      </c>
      <c r="G566" s="35" t="n">
        <v>0.224</v>
      </c>
      <c r="H566" s="35" t="inlineStr"/>
      <c r="I566" s="36" t="n">
        <v>31.5</v>
      </c>
      <c r="J566" s="36" t="inlineStr"/>
      <c r="K566" s="36" t="n">
        <f>ROUND(ROUND(G566,8)*I566,2)</f>
        <v>7.056</v>
      </c>
    </row>
    <row r="567" customHeight="1" ht="29">
      <c r="A567" s="33" t="inlineStr">
        <is>
          <r>
            <t xml:space="preserve">91692</t>
          </r>
        </is>
      </c>
      <c r="B567" s="34" t="inlineStr">
        <is>
          <r>
            <t xml:space="preserve">SERRA CIRCULAR DE BANCADA COM MOTOR ELÉTRICO POTÊNCIA DE 5HP, COM COIFA PARA DISCO 10" - CHP DIURNO. AF_08/2015</t>
          </r>
        </is>
      </c>
      <c r="C567" s="34" t="inlineStr"/>
      <c r="D567" s="33" t="inlineStr">
        <is>
          <r>
            <t xml:space="preserve">SINAPI</t>
          </r>
        </is>
      </c>
      <c r="E567" s="33" t="inlineStr"/>
      <c r="F567" s="33" t="inlineStr">
        <is>
          <r>
            <t xml:space="preserve">CHP</t>
          </r>
        </is>
      </c>
      <c r="G567" s="35" t="n">
        <v>0.056</v>
      </c>
      <c r="H567" s="35" t="inlineStr"/>
      <c r="I567" s="36" t="n">
        <v>32.54</v>
      </c>
      <c r="J567" s="36" t="inlineStr"/>
      <c r="K567" s="36" t="n">
        <f>ROUND(ROUND(G567,8)*I567,2)</f>
        <v>1.82224</v>
      </c>
    </row>
    <row r="568" customHeight="1" ht="18">
      <c r="A568" s="10" t="inlineStr"/>
      <c r="B568" s="10" t="inlineStr"/>
      <c r="C568" s="10" t="inlineStr"/>
      <c r="D568" s="10" t="inlineStr"/>
      <c r="E568" s="10" t="inlineStr"/>
      <c r="F568" s="10" t="inlineStr"/>
      <c r="G568" s="37" t="inlineStr">
        <is>
          <r>
            <t xml:space="preserve">TOTAL Equipamento Custo Horário:</t>
          </r>
        </is>
      </c>
      <c r="H568" s="37" t="inlineStr"/>
      <c r="I568" s="37" t="inlineStr"/>
      <c r="J568" s="37" t="inlineStr"/>
      <c r="K568" s="38" t="n">
        <f>SUM(K566:K567)</f>
        <v>8.88</v>
      </c>
    </row>
    <row r="569" customHeight="1" ht="15">
      <c r="A569" s="32" t="inlineStr">
        <is>
          <r>
            <t xml:space="preserve">Material</t>
          </r>
        </is>
      </c>
      <c r="B569" s="32" t="inlineStr"/>
      <c r="C569" s="32" t="inlineStr"/>
      <c r="D569" s="13" t="inlineStr">
        <is>
          <r>
            <t xml:space="preserve">FONTE</t>
          </r>
        </is>
      </c>
      <c r="E569" s="13" t="inlineStr"/>
      <c r="F569" s="13" t="inlineStr">
        <is>
          <r>
            <t xml:space="preserve">UNID</t>
          </r>
        </is>
      </c>
      <c r="G569" s="13" t="inlineStr">
        <is>
          <r>
            <t xml:space="preserve">COEFICIENTE</t>
          </r>
        </is>
      </c>
      <c r="H569" s="13" t="inlineStr"/>
      <c r="I569" s="13" t="inlineStr">
        <is>
          <r>
            <t xml:space="preserve">PREÇO UNITÁRIO</t>
          </r>
        </is>
      </c>
      <c r="J569" s="13" t="inlineStr"/>
      <c r="K569" s="13" t="inlineStr">
        <is>
          <r>
            <t xml:space="preserve">TOTAL</t>
          </r>
        </is>
      </c>
    </row>
    <row r="570" customHeight="1" ht="15">
      <c r="A570" s="33" t="inlineStr">
        <is>
          <r>
            <t xml:space="preserve">00005068</t>
          </r>
        </is>
      </c>
      <c r="B570" s="34" t="inlineStr">
        <is>
          <r>
            <t xml:space="preserve">PREGO DE ACO POLIDO COM CABECA 17 X 21 (2 X 11)</t>
          </r>
        </is>
      </c>
      <c r="C570" s="34" t="inlineStr"/>
      <c r="D570" s="33" t="inlineStr">
        <is>
          <r>
            <t xml:space="preserve">SINAPI</t>
          </r>
        </is>
      </c>
      <c r="E570" s="33" t="inlineStr"/>
      <c r="F570" s="33" t="inlineStr">
        <is>
          <r>
            <t xml:space="preserve">KG</t>
          </r>
        </is>
      </c>
      <c r="G570" s="35" t="n">
        <v>0.128</v>
      </c>
      <c r="H570" s="35" t="inlineStr"/>
      <c r="I570" s="36" t="n">
        <v>16.78</v>
      </c>
      <c r="J570" s="36" t="inlineStr"/>
      <c r="K570" s="36" t="n">
        <f>ROUND(ROUND(G570,8)*I570,2)</f>
        <v>2.14784</v>
      </c>
    </row>
    <row r="571" customHeight="1" ht="21">
      <c r="A571" s="33" t="inlineStr">
        <is>
          <r>
            <t xml:space="preserve">00004517</t>
          </r>
        </is>
      </c>
      <c r="B571" s="34" t="inlineStr">
        <is>
          <r>
            <t xml:space="preserve">SARRAFO *2,5 X 7,5* CM EM PINUS, MISTA OU EQUIVALENTE DA REGIAO - BRUTA</t>
          </r>
        </is>
      </c>
      <c r="C571" s="34" t="inlineStr"/>
      <c r="D571" s="33" t="inlineStr">
        <is>
          <r>
            <t xml:space="preserve">SINAPI</t>
          </r>
        </is>
      </c>
      <c r="E571" s="33" t="inlineStr"/>
      <c r="F571" s="33" t="inlineStr">
        <is>
          <r>
            <t xml:space="preserve">M</t>
          </r>
        </is>
      </c>
      <c r="G571" s="35" t="n">
        <v>4.228</v>
      </c>
      <c r="H571" s="35" t="inlineStr"/>
      <c r="I571" s="36" t="n">
        <v>3.0</v>
      </c>
      <c r="J571" s="36" t="inlineStr"/>
      <c r="K571" s="36" t="n">
        <f>ROUND(ROUND(G571,8)*I571,2)</f>
        <v>12.684</v>
      </c>
    </row>
    <row r="572" customHeight="1" ht="29">
      <c r="A572" s="33" t="inlineStr">
        <is>
          <r>
            <t xml:space="preserve">00006189</t>
          </r>
        </is>
      </c>
      <c r="B572" s="34" t="inlineStr">
        <is>
          <r>
            <t xml:space="preserve">TABUA NAO APARELHADA *2,5 X 30* CM, EM MACARANDUBA/MASSARANDUBA, ANGELIM OU EQUIVALENTE DA REGIAO - BRUTA</t>
          </r>
        </is>
      </c>
      <c r="C572" s="34" t="inlineStr"/>
      <c r="D572" s="33" t="inlineStr">
        <is>
          <r>
            <t xml:space="preserve">SINAPI</t>
          </r>
        </is>
      </c>
      <c r="E572" s="33" t="inlineStr"/>
      <c r="F572" s="33" t="inlineStr">
        <is>
          <r>
            <t xml:space="preserve">M</t>
          </r>
        </is>
      </c>
      <c r="G572" s="35" t="n">
        <v>4.448</v>
      </c>
      <c r="H572" s="35" t="inlineStr"/>
      <c r="I572" s="36" t="n">
        <v>61.98</v>
      </c>
      <c r="J572" s="36" t="inlineStr"/>
      <c r="K572" s="36" t="n">
        <f>ROUND(ROUND(G572,8)*I572,2)</f>
        <v>275.68704</v>
      </c>
    </row>
    <row r="573" customHeight="1" ht="15">
      <c r="A573" s="10" t="inlineStr"/>
      <c r="B573" s="10" t="inlineStr"/>
      <c r="C573" s="10" t="inlineStr"/>
      <c r="D573" s="10" t="inlineStr"/>
      <c r="E573" s="10" t="inlineStr"/>
      <c r="F573" s="10" t="inlineStr"/>
      <c r="G573" s="37" t="inlineStr">
        <is>
          <r>
            <t xml:space="preserve">TOTAL Material:</t>
          </r>
        </is>
      </c>
      <c r="H573" s="37" t="inlineStr"/>
      <c r="I573" s="37" t="inlineStr"/>
      <c r="J573" s="37" t="inlineStr"/>
      <c r="K573" s="38" t="n">
        <f>SUM(K570:K572)</f>
        <v>290.52</v>
      </c>
    </row>
    <row r="574" customHeight="1" ht="15">
      <c r="A574" s="32" t="inlineStr">
        <is>
          <r>
            <t xml:space="preserve">Mão de Obra com Encargos Complementares</t>
          </r>
        </is>
      </c>
      <c r="B574" s="32" t="inlineStr"/>
      <c r="C574" s="32" t="inlineStr"/>
      <c r="D574" s="13" t="inlineStr">
        <is>
          <r>
            <t xml:space="preserve">FONTE</t>
          </r>
        </is>
      </c>
      <c r="E574" s="13" t="inlineStr"/>
      <c r="F574" s="13" t="inlineStr">
        <is>
          <r>
            <t xml:space="preserve">UNID</t>
          </r>
        </is>
      </c>
      <c r="G574" s="13" t="inlineStr">
        <is>
          <r>
            <t xml:space="preserve">COEFICIENTE</t>
          </r>
        </is>
      </c>
      <c r="H574" s="13" t="inlineStr"/>
      <c r="I574" s="13" t="inlineStr">
        <is>
          <r>
            <t xml:space="preserve">PREÇO UNITÁRIO</t>
          </r>
        </is>
      </c>
      <c r="J574" s="13" t="inlineStr"/>
      <c r="K574" s="13" t="inlineStr">
        <is>
          <r>
            <t xml:space="preserve">TOTAL</t>
          </r>
        </is>
      </c>
    </row>
    <row r="575" customHeight="1" ht="21">
      <c r="A575" s="33" t="inlineStr">
        <is>
          <r>
            <t xml:space="preserve">88239</t>
          </r>
        </is>
      </c>
      <c r="B575" s="34" t="inlineStr">
        <is>
          <r>
            <t xml:space="preserve">AJUDANTE DE CARPINTEIRO COM ENCARGOS COMPLEMENTARES</t>
          </r>
        </is>
      </c>
      <c r="C575" s="34" t="inlineStr"/>
      <c r="D575" s="33" t="inlineStr">
        <is>
          <r>
            <t xml:space="preserve">SINAPI</t>
          </r>
        </is>
      </c>
      <c r="E575" s="33" t="inlineStr"/>
      <c r="F575" s="33" t="inlineStr">
        <is>
          <r>
            <t xml:space="preserve">H</t>
          </r>
        </is>
      </c>
      <c r="G575" s="35" t="n">
        <v>0.179</v>
      </c>
      <c r="H575" s="35" t="inlineStr"/>
      <c r="I575" s="36" t="n">
        <v>24.5</v>
      </c>
      <c r="J575" s="36" t="inlineStr"/>
      <c r="K575" s="36" t="n">
        <f>ROUND(ROUND(G575,8)*I575,2)</f>
        <v>4.3855</v>
      </c>
    </row>
    <row r="576" customHeight="1" ht="21">
      <c r="A576" s="33" t="inlineStr">
        <is>
          <r>
            <t xml:space="preserve">88262</t>
          </r>
        </is>
      </c>
      <c r="B576" s="34" t="inlineStr">
        <is>
          <r>
            <t xml:space="preserve">CARPINTEIRO DE FORMAS COM ENCARGOS COMPLEMENTARES</t>
          </r>
        </is>
      </c>
      <c r="C576" s="34" t="inlineStr"/>
      <c r="D576" s="33" t="inlineStr">
        <is>
          <r>
            <t xml:space="preserve">SINAPI</t>
          </r>
        </is>
      </c>
      <c r="E576" s="33" t="inlineStr"/>
      <c r="F576" s="33" t="inlineStr">
        <is>
          <r>
            <t xml:space="preserve">H</t>
          </r>
        </is>
      </c>
      <c r="G576" s="35" t="n">
        <v>0.792</v>
      </c>
      <c r="H576" s="35" t="inlineStr"/>
      <c r="I576" s="36" t="n">
        <v>31.85</v>
      </c>
      <c r="J576" s="36" t="inlineStr"/>
      <c r="K576" s="36" t="n">
        <f>ROUND(ROUND(G576,8)*I576,2)</f>
        <v>25.2252</v>
      </c>
    </row>
    <row r="577" customHeight="1" ht="18">
      <c r="A577" s="10" t="inlineStr"/>
      <c r="B577" s="10" t="inlineStr"/>
      <c r="C577" s="10" t="inlineStr"/>
      <c r="D577" s="10" t="inlineStr"/>
      <c r="E577" s="10" t="inlineStr"/>
      <c r="F577" s="10" t="inlineStr"/>
      <c r="G577" s="37" t="inlineStr">
        <is>
          <r>
            <t xml:space="preserve">TOTAL Mão de Obra com Encargos Complementares:</t>
          </r>
        </is>
      </c>
      <c r="H577" s="37" t="inlineStr"/>
      <c r="I577" s="37" t="inlineStr"/>
      <c r="J577" s="37" t="inlineStr"/>
      <c r="K577" s="38" t="n">
        <f>SUM(K575:K576)</f>
        <v>29.62</v>
      </c>
    </row>
    <row r="578" customHeight="1" ht="15">
      <c r="A578" s="10" t="inlineStr"/>
      <c r="B578" s="10" t="inlineStr"/>
      <c r="C578" s="10" t="inlineStr"/>
      <c r="D578" s="10" t="inlineStr"/>
      <c r="E578" s="10" t="inlineStr"/>
      <c r="F578" s="10" t="inlineStr"/>
      <c r="G578" s="39" t="inlineStr">
        <is>
          <r>
            <t xml:space="preserve">VALOR:</t>
          </r>
        </is>
      </c>
      <c r="H578" s="39" t="inlineStr"/>
      <c r="I578" s="39" t="inlineStr"/>
      <c r="J578" s="39" t="inlineStr"/>
      <c r="K578" s="4" t="n">
        <f>SUM(K568,K573,K577)</f>
        <v>328.97</v>
      </c>
    </row>
    <row r="579" customHeight="1" ht="10">
      <c r="A579" s="10" t="inlineStr"/>
      <c r="B579" s="10" t="inlineStr"/>
      <c r="C579" s="10" t="inlineStr"/>
      <c r="D579" s="10" t="inlineStr"/>
      <c r="E579" s="10" t="inlineStr"/>
      <c r="F579" s="10" t="inlineStr"/>
      <c r="G579" s="30" t="inlineStr"/>
      <c r="H579" s="30" t="inlineStr"/>
      <c r="I579" s="30" t="inlineStr"/>
      <c r="J579" s="30" t="inlineStr"/>
      <c r="K579" s="30" t="inlineStr"/>
    </row>
    <row r="580" customHeight="1" ht="20">
      <c r="A580" s="31" t="inlineStr">
        <is>
          <r>
            <t xml:space="preserve">6.2.5. 0407819 Armação em aço CA-50 - fornecimento, preparo e colocação (kg)</t>
          </r>
        </is>
      </c>
      <c r="B580" s="31" t="inlineStr"/>
      <c r="C580" s="31" t="inlineStr"/>
      <c r="D580" s="31" t="inlineStr"/>
      <c r="E580" s="31" t="inlineStr"/>
      <c r="F580" s="31" t="inlineStr"/>
      <c r="G580" s="31" t="inlineStr"/>
      <c r="H580" s="31" t="inlineStr"/>
      <c r="I580" s="31" t="inlineStr"/>
      <c r="J580" s="31" t="inlineStr"/>
      <c r="K580" s="31" t="inlineStr"/>
    </row>
    <row r="581" customHeight="1" ht="20">
      <c r="A581" s="40" t="inlineStr">
        <is>
          <r>
            <t xml:space="preserve">MÃO DE OBRA</t>
          </r>
        </is>
      </c>
      <c r="B581" s="40" t="inlineStr"/>
      <c r="C581" s="40" t="inlineStr"/>
      <c r="D581" s="40" t="inlineStr"/>
      <c r="E581" s="40" t="inlineStr"/>
      <c r="F581" s="2" t="inlineStr">
        <is>
          <r>
            <t xml:space="preserve">UNID</t>
          </r>
        </is>
      </c>
      <c r="G581" s="2" t="inlineStr">
        <is>
          <r>
            <t xml:space="preserve">CONSUMO</t>
          </r>
        </is>
      </c>
      <c r="H581" s="2" t="inlineStr"/>
      <c r="I581" s="2" t="inlineStr">
        <is>
          <r>
            <t xml:space="preserve">SALÁRIO HORA</t>
          </r>
        </is>
      </c>
      <c r="J581" s="2" t="inlineStr"/>
      <c r="K581" s="2" t="inlineStr">
        <is>
          <r>
            <t xml:space="preserve">CUSTO HORÁRIO</t>
          </r>
        </is>
      </c>
    </row>
    <row r="582" customHeight="1" ht="15">
      <c r="A582" s="6" t="inlineStr">
        <is>
          <r>
            <t xml:space="preserve">P9801</t>
          </r>
        </is>
      </c>
      <c r="B582" s="41" t="inlineStr">
        <is>
          <r>
            <t xml:space="preserve">Ajudante</t>
          </r>
        </is>
      </c>
      <c r="C582" s="41" t="inlineStr"/>
      <c r="D582" s="41" t="inlineStr"/>
      <c r="E582" s="41" t="inlineStr"/>
      <c r="F582" s="6" t="inlineStr">
        <is>
          <r>
            <t xml:space="preserve">h</t>
          </r>
        </is>
      </c>
      <c r="G582" s="42" t="n">
        <v>0.09</v>
      </c>
      <c r="H582" s="42" t="inlineStr"/>
      <c r="I582" s="7" t="n">
        <v>25.3392</v>
      </c>
      <c r="J582" s="7" t="inlineStr"/>
      <c r="K582" s="7" t="n">
        <f>ROUND(ROUND(G582,8)*I582,2)</f>
        <v>2.280528</v>
      </c>
    </row>
    <row r="583" customHeight="1" ht="15">
      <c r="A583" s="6" t="inlineStr">
        <is>
          <r>
            <t xml:space="preserve">P9805</t>
          </r>
        </is>
      </c>
      <c r="B583" s="41" t="inlineStr">
        <is>
          <r>
            <t xml:space="preserve">Armador</t>
          </r>
        </is>
      </c>
      <c r="C583" s="41" t="inlineStr"/>
      <c r="D583" s="41" t="inlineStr"/>
      <c r="E583" s="41" t="inlineStr"/>
      <c r="F583" s="6" t="inlineStr">
        <is>
          <r>
            <t xml:space="preserve">h</t>
          </r>
        </is>
      </c>
      <c r="G583" s="42" t="n">
        <v>0.09</v>
      </c>
      <c r="H583" s="42" t="inlineStr"/>
      <c r="I583" s="7" t="n">
        <v>31.9028</v>
      </c>
      <c r="J583" s="7" t="inlineStr"/>
      <c r="K583" s="7" t="n">
        <f>ROUND(ROUND(G583,8)*I583,2)</f>
        <v>2.871252</v>
      </c>
    </row>
    <row r="584" customHeight="1" ht="15">
      <c r="A584" s="1" t="inlineStr"/>
      <c r="B584" s="1" t="inlineStr"/>
      <c r="C584" s="1" t="inlineStr"/>
      <c r="D584" s="1" t="inlineStr"/>
      <c r="E584" s="1" t="inlineStr"/>
      <c r="F584" s="1" t="inlineStr"/>
      <c r="G584" s="11" t="inlineStr">
        <is>
          <r>
            <t xml:space="preserve">TOTAL MÃO DE OBRA:</t>
          </r>
        </is>
      </c>
      <c r="H584" s="11" t="inlineStr"/>
      <c r="I584" s="11" t="inlineStr"/>
      <c r="J584" s="11" t="inlineStr"/>
      <c r="K584" s="43" t="n">
        <f>SUM(K582:K583)</f>
        <v>5.1518</v>
      </c>
    </row>
    <row r="585" customHeight="1" ht="15">
      <c r="A585" s="10" t="inlineStr"/>
      <c r="B585" s="10" t="inlineStr"/>
      <c r="C585" s="10" t="inlineStr"/>
      <c r="D585" s="10" t="inlineStr"/>
      <c r="E585" s="10" t="inlineStr"/>
      <c r="F585" s="10" t="inlineStr"/>
      <c r="G585" s="39" t="inlineStr">
        <is>
          <r>
            <t xml:space="preserve">Custo Horário da Execução:</t>
          </r>
        </is>
      </c>
      <c r="H585" s="39" t="inlineStr"/>
      <c r="I585" s="39" t="inlineStr"/>
      <c r="J585" s="39" t="inlineStr"/>
      <c r="K585" s="44" t="n">
        <f>SUM(K584)</f>
        <v>5.1518</v>
      </c>
    </row>
    <row r="586" customHeight="1" ht="15">
      <c r="A586" s="10" t="inlineStr"/>
      <c r="B586" s="10" t="inlineStr"/>
      <c r="C586" s="10" t="inlineStr"/>
      <c r="D586" s="10" t="inlineStr"/>
      <c r="E586" s="10" t="inlineStr"/>
      <c r="F586" s="10" t="inlineStr"/>
      <c r="G586" s="39" t="inlineStr">
        <is>
          <r>
            <t xml:space="preserve">Produção da Equipe:</t>
          </r>
        </is>
      </c>
      <c r="H586" s="39" t="inlineStr"/>
      <c r="I586" s="39" t="inlineStr"/>
      <c r="J586" s="39" t="inlineStr"/>
      <c r="K586" s="45" t="n">
        <v>1.0</v>
      </c>
    </row>
    <row r="587" customHeight="1" ht="15">
      <c r="A587" s="10" t="inlineStr"/>
      <c r="B587" s="10" t="inlineStr"/>
      <c r="C587" s="10" t="inlineStr"/>
      <c r="D587" s="10" t="inlineStr"/>
      <c r="E587" s="10" t="inlineStr"/>
      <c r="F587" s="10" t="inlineStr"/>
      <c r="G587" s="39" t="inlineStr">
        <is>
          <r>
            <t xml:space="preserve">Custo Unitário da Execução:</t>
          </r>
        </is>
      </c>
      <c r="H587" s="39" t="inlineStr"/>
      <c r="I587" s="39" t="inlineStr"/>
      <c r="J587" s="39" t="inlineStr"/>
      <c r="K587" s="44" t="n">
        <f>ROUND(K585/K586,4)</f>
        <v>5.1518</v>
      </c>
    </row>
    <row r="588" customHeight="1" ht="20">
      <c r="A588" s="40" t="inlineStr">
        <is>
          <r>
            <t xml:space="preserve">MATERIAIS</t>
          </r>
        </is>
      </c>
      <c r="B588" s="40" t="inlineStr"/>
      <c r="C588" s="40" t="inlineStr"/>
      <c r="D588" s="40" t="inlineStr"/>
      <c r="E588" s="40" t="inlineStr"/>
      <c r="F588" s="2" t="inlineStr">
        <is>
          <r>
            <t xml:space="preserve">UNID</t>
          </r>
        </is>
      </c>
      <c r="G588" s="2" t="inlineStr">
        <is>
          <r>
            <t xml:space="preserve">CONSUMO</t>
          </r>
        </is>
      </c>
      <c r="H588" s="2" t="inlineStr"/>
      <c r="I588" s="2" t="inlineStr">
        <is>
          <r>
            <t xml:space="preserve">VALOR UNITÁRIO</t>
          </r>
        </is>
      </c>
      <c r="J588" s="2" t="inlineStr"/>
      <c r="K588" s="2" t="inlineStr">
        <is>
          <r>
            <t xml:space="preserve">CUSTO UNITÁRIO</t>
          </r>
        </is>
      </c>
    </row>
    <row r="589" customHeight="1" ht="15">
      <c r="A589" s="6" t="inlineStr">
        <is>
          <r>
            <t xml:space="preserve">M0004</t>
          </r>
        </is>
      </c>
      <c r="B589" s="5" t="inlineStr">
        <is>
          <r>
            <t xml:space="preserve">Aço CA 50</t>
          </r>
        </is>
      </c>
      <c r="C589" s="5" t="inlineStr"/>
      <c r="D589" s="5" t="inlineStr"/>
      <c r="E589" s="5" t="inlineStr"/>
      <c r="F589" s="6" t="inlineStr">
        <is>
          <r>
            <t xml:space="preserve">kg</t>
          </r>
        </is>
      </c>
      <c r="G589" s="42" t="n">
        <v>1.1</v>
      </c>
      <c r="H589" s="42" t="inlineStr"/>
      <c r="I589" s="8" t="n">
        <v>6.1737</v>
      </c>
      <c r="J589" s="8" t="inlineStr"/>
      <c r="K589" s="8" t="n">
        <f>ROUND(ROUND(G589,8)*I589,2)</f>
        <v>6.79107</v>
      </c>
    </row>
    <row r="590" customHeight="1" ht="15">
      <c r="A590" s="6" t="inlineStr">
        <is>
          <r>
            <t xml:space="preserve">M0075</t>
          </r>
        </is>
      </c>
      <c r="B590" s="5" t="inlineStr">
        <is>
          <r>
            <t xml:space="preserve">Arame liso recozido em aço-carbono - D = 1,24 mm (18 BWG)</t>
          </r>
        </is>
      </c>
      <c r="C590" s="5" t="inlineStr"/>
      <c r="D590" s="5" t="inlineStr"/>
      <c r="E590" s="5" t="inlineStr"/>
      <c r="F590" s="6" t="inlineStr">
        <is>
          <r>
            <t xml:space="preserve">kg</t>
          </r>
        </is>
      </c>
      <c r="G590" s="42" t="n">
        <v>0.015</v>
      </c>
      <c r="H590" s="42" t="inlineStr"/>
      <c r="I590" s="8" t="n">
        <v>9.7658</v>
      </c>
      <c r="J590" s="8" t="inlineStr"/>
      <c r="K590" s="8" t="n">
        <f>ROUND(ROUND(G590,8)*I590,2)</f>
        <v>0.146487</v>
      </c>
    </row>
    <row r="591" customHeight="1" ht="15">
      <c r="A591" s="1" t="inlineStr"/>
      <c r="B591" s="1" t="inlineStr"/>
      <c r="C591" s="1" t="inlineStr"/>
      <c r="D591" s="1" t="inlineStr"/>
      <c r="E591" s="1" t="inlineStr"/>
      <c r="F591" s="1" t="inlineStr"/>
      <c r="G591" s="11" t="inlineStr">
        <is>
          <r>
            <t xml:space="preserve">TOTAL MATERIAIS:</t>
          </r>
        </is>
      </c>
      <c r="H591" s="11" t="inlineStr"/>
      <c r="I591" s="11" t="inlineStr"/>
      <c r="J591" s="11" t="inlineStr"/>
      <c r="K591" s="4" t="n">
        <f>SUM(K589:K590)</f>
        <v>6.9376</v>
      </c>
    </row>
    <row r="592" customHeight="1" ht="15">
      <c r="A592" s="40" t="inlineStr">
        <is>
          <r>
            <t xml:space="preserve">TRANSPORTE - TEMPO FIXO</t>
          </r>
        </is>
      </c>
      <c r="B592" s="40" t="inlineStr"/>
      <c r="C592" s="40" t="inlineStr"/>
      <c r="D592" s="13" t="inlineStr">
        <is>
          <r>
            <t xml:space="preserve">UNIDADE</t>
          </r>
        </is>
      </c>
      <c r="E592" s="13" t="inlineStr">
        <is>
          <r>
            <t xml:space="preserve">CODIGO</t>
          </r>
        </is>
      </c>
      <c r="F592" s="13" t="inlineStr"/>
      <c r="G592" s="13" t="inlineStr">
        <is>
          <r>
            <t xml:space="preserve">CONSUMO</t>
          </r>
        </is>
      </c>
      <c r="H592" s="13" t="inlineStr"/>
      <c r="I592" s="13" t="inlineStr">
        <is>
          <r>
            <t xml:space="preserve">PREÇO UNITÁRIO</t>
          </r>
        </is>
      </c>
      <c r="J592" s="13" t="inlineStr"/>
      <c r="K592" s="13" t="inlineStr">
        <is>
          <r>
            <t xml:space="preserve">CUSTO UNITÁRIO</t>
          </r>
        </is>
      </c>
    </row>
    <row r="593" customHeight="1" ht="15">
      <c r="A593" s="51" t="inlineStr">
        <is>
          <r>
            <t xml:space="preserve">M0004</t>
          </r>
        </is>
      </c>
      <c r="B593" s="52" t="inlineStr">
        <is>
          <r>
            <t xml:space="preserve">Aço CA 50 (Caminhão carroceria com capacidade de 15 t - 188 kW)</t>
          </r>
        </is>
      </c>
      <c r="C593" s="52" t="inlineStr"/>
      <c r="D593" s="51" t="inlineStr">
        <is>
          <r>
            <t xml:space="preserve">t</t>
          </r>
        </is>
      </c>
      <c r="E593" s="51" t="inlineStr">
        <is>
          <r>
            <t xml:space="preserve">5914655</t>
          </r>
        </is>
      </c>
      <c r="F593" s="51" t="inlineStr"/>
      <c r="G593" s="53" t="n">
        <v>0.0011</v>
      </c>
      <c r="H593" s="53" t="inlineStr"/>
      <c r="I593" s="54" t="n">
        <v>33.71</v>
      </c>
      <c r="J593" s="54" t="inlineStr"/>
      <c r="K593" s="54" t="n">
        <f>ROUND(ROUND(G593,8)*I593,2)</f>
        <v>0.037081</v>
      </c>
    </row>
    <row r="594" customHeight="1" ht="20">
      <c r="A594" s="51" t="inlineStr">
        <is>
          <r>
            <t xml:space="preserve">M0075</t>
          </r>
        </is>
      </c>
      <c r="B594" s="52" t="inlineStr">
        <is>
          <r>
            <t xml:space="preserve">Arame liso recozido em aço-carbono - D = 1,24 mm (18 BWG) (Caminhão carroceria com capacidade de 15 t - 188 kW)</t>
          </r>
        </is>
      </c>
      <c r="C594" s="52" t="inlineStr"/>
      <c r="D594" s="51" t="inlineStr">
        <is>
          <r>
            <t xml:space="preserve">t</t>
          </r>
        </is>
      </c>
      <c r="E594" s="51" t="inlineStr">
        <is>
          <r>
            <t xml:space="preserve">5914655</t>
          </r>
        </is>
      </c>
      <c r="F594" s="51" t="inlineStr"/>
      <c r="G594" s="53" t="n">
        <v>2.0E-5</v>
      </c>
      <c r="H594" s="53" t="inlineStr"/>
      <c r="I594" s="54" t="n">
        <v>33.71</v>
      </c>
      <c r="J594" s="54" t="inlineStr"/>
      <c r="K594" s="54" t="n">
        <f>ROUND(ROUND(G594,8)*I594,2)</f>
        <v>6.742E-4</v>
      </c>
    </row>
    <row r="595" customHeight="1" ht="15">
      <c r="A595" s="1" t="inlineStr"/>
      <c r="B595" s="1" t="inlineStr"/>
      <c r="C595" s="1" t="inlineStr"/>
      <c r="D595" s="1" t="inlineStr"/>
      <c r="E595" s="1" t="inlineStr"/>
      <c r="F595" s="1" t="inlineStr"/>
      <c r="G595" s="11" t="inlineStr">
        <is>
          <r>
            <t xml:space="preserve">TRANSPORTE - TEMPO FIXO:</t>
          </r>
        </is>
      </c>
      <c r="H595" s="11" t="inlineStr"/>
      <c r="I595" s="11" t="inlineStr"/>
      <c r="J595" s="11" t="inlineStr"/>
      <c r="K595" s="8" t="n">
        <f>SUM(K593:K594)</f>
        <v>0.0378</v>
      </c>
    </row>
    <row r="596" customHeight="1" ht="13">
      <c r="A596" s="40" t="inlineStr">
        <is>
          <r>
            <t xml:space="preserve">MOMENTO DE TRANSPORTE</t>
          </r>
        </is>
      </c>
      <c r="B596" s="40" t="inlineStr"/>
      <c r="C596" s="13" t="inlineStr">
        <is>
          <r>
            <t xml:space="preserve">UND</t>
          </r>
        </is>
      </c>
      <c r="D596" s="13" t="inlineStr">
        <is>
          <r>
            <t xml:space="preserve">QUANTIDADE</t>
          </r>
        </is>
      </c>
      <c r="E596" s="13" t="inlineStr">
        <is>
          <r>
            <t xml:space="preserve">LN</t>
          </r>
        </is>
      </c>
      <c r="F596" s="13" t="inlineStr"/>
      <c r="G596" s="13" t="inlineStr">
        <is>
          <r>
            <t xml:space="preserve">RP</t>
          </r>
        </is>
      </c>
      <c r="H596" s="13" t="inlineStr"/>
      <c r="I596" s="13" t="inlineStr">
        <is>
          <r>
            <t xml:space="preserve">P</t>
          </r>
        </is>
      </c>
      <c r="J596" s="13" t="inlineStr"/>
      <c r="K596" s="13" t="inlineStr">
        <is>
          <r>
            <t xml:space="preserve">CUSTO UNITÁRIO</t>
          </r>
        </is>
      </c>
    </row>
    <row r="597" customHeight="1" ht="12">
      <c r="A597" s="40" t="inlineStr"/>
      <c r="B597" s="40" t="inlineStr"/>
      <c r="C597" s="13" t="inlineStr"/>
      <c r="D597" s="13" t="inlineStr"/>
      <c r="E597" s="13" t="inlineStr">
        <is>
          <r>
            <t xml:space="preserve">DMT</t>
          </r>
        </is>
      </c>
      <c r="F597" s="13" t="inlineStr">
        <is>
          <r>
            <t xml:space="preserve">R$</t>
          </r>
        </is>
      </c>
      <c r="G597" s="13" t="inlineStr">
        <is>
          <r>
            <t xml:space="preserve">DMT</t>
          </r>
        </is>
      </c>
      <c r="H597" s="13" t="inlineStr">
        <is>
          <r>
            <t xml:space="preserve">R$</t>
          </r>
        </is>
      </c>
      <c r="I597" s="13" t="inlineStr">
        <is>
          <r>
            <t xml:space="preserve">DMT</t>
          </r>
        </is>
      </c>
      <c r="J597" s="13" t="inlineStr">
        <is>
          <r>
            <t xml:space="preserve">R$</t>
          </r>
        </is>
      </c>
      <c r="K597" s="13" t="inlineStr"/>
    </row>
    <row r="598" customHeight="1" ht="20">
      <c r="A598" s="51" t="inlineStr">
        <is>
          <r>
            <t xml:space="preserve">M0004</t>
          </r>
        </is>
      </c>
      <c r="B598" s="52" t="inlineStr">
        <is>
          <r>
            <t xml:space="preserve">Aço CA 50 (Caminhão carroceria com capacidade de 15 t - 188 kW)</t>
          </r>
        </is>
      </c>
      <c r="C598" s="51" t="inlineStr">
        <is>
          <r>
            <t xml:space="preserve">tkm</t>
          </r>
        </is>
      </c>
      <c r="D598" s="53" t="n">
        <v>0.0011</v>
      </c>
      <c r="E598" s="55" t="n">
        <v>0.0</v>
      </c>
      <c r="F598" s="54" t="n">
        <v>1.1</v>
      </c>
      <c r="G598" s="55" t="n">
        <v>0.0</v>
      </c>
      <c r="H598" s="54" t="n">
        <v>0.88</v>
      </c>
      <c r="I598" s="55" t="n">
        <v>0.0</v>
      </c>
      <c r="J598" s="54" t="n">
        <v>0.7</v>
      </c>
      <c r="K598" s="54" t="n">
        <f>ROUND(D598*(ROUND(E598*F598,2)+ROUND(G598*H598,2)+ROUND(I598*J598,2)),2)</f>
        <v>0.0</v>
      </c>
    </row>
    <row r="599" customHeight="1" ht="28">
      <c r="A599" s="51" t="inlineStr">
        <is>
          <r>
            <t xml:space="preserve">M0075</t>
          </r>
        </is>
      </c>
      <c r="B599" s="52" t="inlineStr">
        <is>
          <r>
            <t xml:space="preserve">Arame liso recozido em aço-carbono - D = 1,24 mm (18 BWG) (Caminhão carroceria com capacidade de 15 t - 188 kW)</t>
          </r>
        </is>
      </c>
      <c r="C599" s="51" t="inlineStr">
        <is>
          <r>
            <t xml:space="preserve">tkm</t>
          </r>
        </is>
      </c>
      <c r="D599" s="53" t="n">
        <v>2.0E-5</v>
      </c>
      <c r="E599" s="55" t="n">
        <v>0.0</v>
      </c>
      <c r="F599" s="54" t="n">
        <v>1.1</v>
      </c>
      <c r="G599" s="55" t="n">
        <v>0.0</v>
      </c>
      <c r="H599" s="54" t="n">
        <v>0.88</v>
      </c>
      <c r="I599" s="55" t="n">
        <v>0.0</v>
      </c>
      <c r="J599" s="54" t="n">
        <v>0.7</v>
      </c>
      <c r="K599" s="54" t="n">
        <f>ROUND(D599*(ROUND(E599*F599,2)+ROUND(G599*H599,2)+ROUND(I599*J599,2)),2)</f>
        <v>0.0</v>
      </c>
    </row>
    <row r="600" customHeight="1" ht="15">
      <c r="A600" s="1" t="inlineStr"/>
      <c r="B600" s="1" t="inlineStr"/>
      <c r="C600" s="1" t="inlineStr"/>
      <c r="D600" s="1" t="inlineStr"/>
      <c r="E600" s="1" t="inlineStr"/>
      <c r="F600" s="1" t="inlineStr"/>
      <c r="G600" s="11" t="inlineStr">
        <is>
          <r>
            <t xml:space="preserve">MOMENTO DE TRANSPORTE:</t>
          </r>
        </is>
      </c>
      <c r="H600" s="11" t="inlineStr"/>
      <c r="I600" s="11" t="inlineStr"/>
      <c r="J600" s="11" t="inlineStr"/>
      <c r="K600" s="8" t="n">
        <f>SUM(K597:K599)</f>
        <v>0.0</v>
      </c>
    </row>
    <row r="601" customHeight="1" ht="15">
      <c r="A601" s="10" t="inlineStr"/>
      <c r="B601" s="10" t="inlineStr"/>
      <c r="C601" s="10" t="inlineStr"/>
      <c r="D601" s="10" t="inlineStr"/>
      <c r="E601" s="10" t="inlineStr"/>
      <c r="F601" s="10" t="inlineStr"/>
      <c r="G601" s="39" t="inlineStr">
        <is>
          <r>
            <t xml:space="preserve">Custo Direto Total:</t>
          </r>
        </is>
      </c>
      <c r="H601" s="39" t="inlineStr"/>
      <c r="I601" s="39" t="inlineStr"/>
      <c r="J601" s="39" t="inlineStr"/>
      <c r="K601" s="8" t="n">
        <f>SUM(K587,K591,K595,K600)</f>
        <v>12.1272</v>
      </c>
    </row>
    <row r="602" customHeight="1" ht="15">
      <c r="A602" s="10" t="inlineStr"/>
      <c r="B602" s="10" t="inlineStr"/>
      <c r="C602" s="10" t="inlineStr"/>
      <c r="D602" s="10" t="inlineStr"/>
      <c r="E602" s="10" t="inlineStr"/>
      <c r="F602" s="10" t="inlineStr"/>
      <c r="G602" s="39" t="inlineStr">
        <is>
          <r>
            <t xml:space="preserve">VALOR:</t>
          </r>
        </is>
      </c>
      <c r="H602" s="39" t="inlineStr"/>
      <c r="I602" s="39" t="inlineStr"/>
      <c r="J602" s="39" t="inlineStr"/>
      <c r="K602" s="4" t="n">
        <f>SUM(K601)</f>
        <v>12.13</v>
      </c>
    </row>
    <row r="603" customHeight="1" ht="10">
      <c r="A603" s="10" t="inlineStr"/>
      <c r="B603" s="10" t="inlineStr"/>
      <c r="C603" s="10" t="inlineStr"/>
      <c r="D603" s="10" t="inlineStr"/>
      <c r="E603" s="10" t="inlineStr"/>
      <c r="F603" s="10" t="inlineStr"/>
      <c r="G603" s="30" t="inlineStr"/>
      <c r="H603" s="30" t="inlineStr"/>
      <c r="I603" s="30" t="inlineStr"/>
      <c r="J603" s="30" t="inlineStr"/>
      <c r="K603" s="30" t="inlineStr"/>
    </row>
    <row r="604" customHeight="1" ht="20">
      <c r="A604" s="31" t="inlineStr">
        <is>
          <r>
            <t xml:space="preserve">6.2.6. 4507768 Ancoragem ativa com 6 cordoalhas aderentes D = 12,7 mm - fornecimento e instalação (un)</t>
          </r>
        </is>
      </c>
      <c r="B604" s="31" t="inlineStr"/>
      <c r="C604" s="31" t="inlineStr"/>
      <c r="D604" s="31" t="inlineStr"/>
      <c r="E604" s="31" t="inlineStr"/>
      <c r="F604" s="31" t="inlineStr"/>
      <c r="G604" s="31" t="inlineStr"/>
      <c r="H604" s="31" t="inlineStr"/>
      <c r="I604" s="31" t="inlineStr"/>
      <c r="J604" s="31" t="inlineStr"/>
      <c r="K604" s="31" t="inlineStr"/>
    </row>
    <row r="605" customHeight="1" ht="13">
      <c r="A605" s="46" t="inlineStr">
        <is>
          <r>
            <t xml:space="preserve">EQUIPAMENTOS</t>
          </r>
        </is>
      </c>
      <c r="B605" s="46" t="inlineStr"/>
      <c r="C605" s="46" t="inlineStr"/>
      <c r="D605" s="47" t="inlineStr">
        <is>
          <r>
            <t xml:space="preserve">QUANT</t>
          </r>
        </is>
      </c>
      <c r="E605" s="2" t="inlineStr">
        <is>
          <r>
            <t xml:space="preserve">UTILIZAÇÃO</t>
          </r>
        </is>
      </c>
      <c r="F605" s="2" t="inlineStr"/>
      <c r="G605" s="2" t="inlineStr">
        <is>
          <r>
            <t xml:space="preserve">CUSTO OPERACIONAL</t>
          </r>
        </is>
      </c>
      <c r="H605" s="2" t="inlineStr"/>
      <c r="I605" s="2" t="inlineStr"/>
      <c r="J605" s="2" t="inlineStr"/>
      <c r="K605" s="2" t="inlineStr">
        <is>
          <r>
            <t xml:space="preserve">CUSTO HORÁRIO</t>
          </r>
        </is>
      </c>
    </row>
    <row r="606" customHeight="1" ht="12">
      <c r="A606" s="46" t="inlineStr"/>
      <c r="B606" s="46" t="inlineStr"/>
      <c r="C606" s="46" t="inlineStr"/>
      <c r="D606" s="47" t="inlineStr"/>
      <c r="E606" s="13" t="inlineStr">
        <is>
          <r>
            <t xml:space="preserve">PROD</t>
          </r>
        </is>
      </c>
      <c r="F606" s="13" t="inlineStr">
        <is>
          <r>
            <t xml:space="preserve">IMPR</t>
          </r>
        </is>
      </c>
      <c r="G606" s="13" t="inlineStr">
        <is>
          <r>
            <t xml:space="preserve">PROD</t>
          </r>
        </is>
      </c>
      <c r="H606" s="13" t="inlineStr"/>
      <c r="I606" s="13" t="inlineStr">
        <is>
          <r>
            <t xml:space="preserve">IMPR</t>
          </r>
        </is>
      </c>
      <c r="J606" s="13" t="inlineStr"/>
      <c r="K606" s="2" t="inlineStr"/>
    </row>
    <row r="607" customHeight="1" ht="16">
      <c r="A607" s="6" t="inlineStr">
        <is>
          <r>
            <t xml:space="preserve">E9721</t>
          </r>
        </is>
      </c>
      <c r="B607" s="5" t="inlineStr">
        <is>
          <r>
            <t xml:space="preserve">Conjunto bomba e macaco hidráulico para protensão com capacidade de 1.150 kN - 5 kW</t>
          </r>
        </is>
      </c>
      <c r="C607" s="5" t="inlineStr"/>
      <c r="D607" s="42" t="n">
        <v>1.0</v>
      </c>
      <c r="E607" s="48" t="n">
        <v>1.0</v>
      </c>
      <c r="F607" s="48" t="n">
        <v>0.0</v>
      </c>
      <c r="G607" s="44" t="n">
        <v>46.2589</v>
      </c>
      <c r="H607" s="44" t="inlineStr"/>
      <c r="I607" s="44" t="n">
        <v>44.8391</v>
      </c>
      <c r="J607" s="44" t="inlineStr"/>
      <c r="K607" s="44" t="n">
        <f>ROUND(D607*(ROUND(E607*G607,4)+ROUND(F607*I607,4)),4)</f>
        <v>46.2589</v>
      </c>
    </row>
    <row r="608" customHeight="1" ht="15">
      <c r="A608" s="6" t="inlineStr">
        <is>
          <r>
            <t xml:space="preserve">E9764</t>
          </r>
        </is>
      </c>
      <c r="B608" s="5" t="inlineStr">
        <is>
          <r>
            <t xml:space="preserve">Grupo gerador - 7,2 kVA</t>
          </r>
        </is>
      </c>
      <c r="C608" s="5" t="inlineStr"/>
      <c r="D608" s="42" t="n">
        <v>1.0</v>
      </c>
      <c r="E608" s="48" t="n">
        <v>1.0</v>
      </c>
      <c r="F608" s="48" t="n">
        <v>0.0</v>
      </c>
      <c r="G608" s="44" t="n">
        <v>10.2493</v>
      </c>
      <c r="H608" s="44" t="inlineStr"/>
      <c r="I608" s="44" t="n">
        <v>0.4749</v>
      </c>
      <c r="J608" s="44" t="inlineStr"/>
      <c r="K608" s="44" t="n">
        <f>ROUND(D608*(ROUND(E608*G608,4)+ROUND(F608*I608,4)),4)</f>
        <v>10.2493</v>
      </c>
    </row>
    <row r="609" customHeight="1" ht="15">
      <c r="A609" s="6" t="inlineStr">
        <is>
          <r>
            <t xml:space="preserve">E9719</t>
          </r>
        </is>
      </c>
      <c r="B609" s="5" t="inlineStr">
        <is>
          <r>
            <t xml:space="preserve">Talha manual com capacidade de 3 t</t>
          </r>
        </is>
      </c>
      <c r="C609" s="5" t="inlineStr"/>
      <c r="D609" s="42" t="n">
        <v>1.0</v>
      </c>
      <c r="E609" s="48" t="n">
        <v>1.0</v>
      </c>
      <c r="F609" s="48" t="n">
        <v>0.0</v>
      </c>
      <c r="G609" s="44" t="n">
        <v>0.6266</v>
      </c>
      <c r="H609" s="44" t="inlineStr"/>
      <c r="I609" s="44" t="n">
        <v>0.4355</v>
      </c>
      <c r="J609" s="44" t="inlineStr"/>
      <c r="K609" s="44" t="n">
        <f>ROUND(D609*(ROUND(E609*G609,4)+ROUND(F609*I609,4)),4)</f>
        <v>0.6266</v>
      </c>
    </row>
    <row r="610" customHeight="1" ht="15">
      <c r="A610" s="1" t="inlineStr"/>
      <c r="B610" s="1" t="inlineStr"/>
      <c r="C610" s="1" t="inlineStr"/>
      <c r="D610" s="1" t="inlineStr"/>
      <c r="E610" s="1" t="inlineStr"/>
      <c r="F610" s="1" t="inlineStr"/>
      <c r="G610" s="11" t="inlineStr">
        <is>
          <r>
            <t xml:space="preserve">TOTAL EQUIPAMENTOS:</t>
          </r>
        </is>
      </c>
      <c r="H610" s="11" t="inlineStr"/>
      <c r="I610" s="11" t="inlineStr"/>
      <c r="J610" s="11" t="inlineStr"/>
      <c r="K610" s="49" t="n">
        <f>SUM(K606:K609)</f>
        <v>57.1348</v>
      </c>
    </row>
    <row r="611" customHeight="1" ht="20">
      <c r="A611" s="40" t="inlineStr">
        <is>
          <r>
            <t xml:space="preserve">MÃO DE OBRA</t>
          </r>
        </is>
      </c>
      <c r="B611" s="40" t="inlineStr"/>
      <c r="C611" s="40" t="inlineStr"/>
      <c r="D611" s="40" t="inlineStr"/>
      <c r="E611" s="40" t="inlineStr"/>
      <c r="F611" s="2" t="inlineStr">
        <is>
          <r>
            <t xml:space="preserve">UNID</t>
          </r>
        </is>
      </c>
      <c r="G611" s="2" t="inlineStr">
        <is>
          <r>
            <t xml:space="preserve">CONSUMO</t>
          </r>
        </is>
      </c>
      <c r="H611" s="2" t="inlineStr"/>
      <c r="I611" s="2" t="inlineStr">
        <is>
          <r>
            <t xml:space="preserve">SALÁRIO HORA</t>
          </r>
        </is>
      </c>
      <c r="J611" s="2" t="inlineStr"/>
      <c r="K611" s="2" t="inlineStr">
        <is>
          <r>
            <t xml:space="preserve">CUSTO HORÁRIO</t>
          </r>
        </is>
      </c>
    </row>
    <row r="612" customHeight="1" ht="15">
      <c r="A612" s="6" t="inlineStr">
        <is>
          <r>
            <t xml:space="preserve">P9801</t>
          </r>
        </is>
      </c>
      <c r="B612" s="41" t="inlineStr">
        <is>
          <r>
            <t xml:space="preserve">Ajudante</t>
          </r>
        </is>
      </c>
      <c r="C612" s="41" t="inlineStr"/>
      <c r="D612" s="41" t="inlineStr"/>
      <c r="E612" s="41" t="inlineStr"/>
      <c r="F612" s="6" t="inlineStr">
        <is>
          <r>
            <t xml:space="preserve">h</t>
          </r>
        </is>
      </c>
      <c r="G612" s="42" t="n">
        <v>3.0</v>
      </c>
      <c r="H612" s="42" t="inlineStr"/>
      <c r="I612" s="7" t="n">
        <v>25.3392</v>
      </c>
      <c r="J612" s="7" t="inlineStr"/>
      <c r="K612" s="7" t="n">
        <f>ROUND(ROUND(G612,8)*I612,2)</f>
        <v>76.0176</v>
      </c>
    </row>
    <row r="613" customHeight="1" ht="15">
      <c r="A613" s="6" t="inlineStr">
        <is>
          <r>
            <t xml:space="preserve">P9805</t>
          </r>
        </is>
      </c>
      <c r="B613" s="41" t="inlineStr">
        <is>
          <r>
            <t xml:space="preserve">Armador</t>
          </r>
        </is>
      </c>
      <c r="C613" s="41" t="inlineStr"/>
      <c r="D613" s="41" t="inlineStr"/>
      <c r="E613" s="41" t="inlineStr"/>
      <c r="F613" s="6" t="inlineStr">
        <is>
          <r>
            <t xml:space="preserve">h</t>
          </r>
        </is>
      </c>
      <c r="G613" s="42" t="n">
        <v>1.0</v>
      </c>
      <c r="H613" s="42" t="inlineStr"/>
      <c r="I613" s="7" t="n">
        <v>31.9028</v>
      </c>
      <c r="J613" s="7" t="inlineStr"/>
      <c r="K613" s="7" t="n">
        <f>ROUND(ROUND(G613,8)*I613,2)</f>
        <v>31.9028</v>
      </c>
    </row>
    <row r="614" customHeight="1" ht="15">
      <c r="A614" s="1" t="inlineStr"/>
      <c r="B614" s="1" t="inlineStr"/>
      <c r="C614" s="1" t="inlineStr"/>
      <c r="D614" s="1" t="inlineStr"/>
      <c r="E614" s="1" t="inlineStr"/>
      <c r="F614" s="1" t="inlineStr"/>
      <c r="G614" s="11" t="inlineStr">
        <is>
          <r>
            <t xml:space="preserve">TOTAL MÃO DE OBRA:</t>
          </r>
        </is>
      </c>
      <c r="H614" s="11" t="inlineStr"/>
      <c r="I614" s="11" t="inlineStr"/>
      <c r="J614" s="11" t="inlineStr"/>
      <c r="K614" s="43" t="n">
        <f>SUM(K612:K613)</f>
        <v>107.9204</v>
      </c>
    </row>
    <row r="615" customHeight="1" ht="15">
      <c r="A615" s="10" t="inlineStr"/>
      <c r="B615" s="10" t="inlineStr"/>
      <c r="C615" s="10" t="inlineStr"/>
      <c r="D615" s="10" t="inlineStr"/>
      <c r="E615" s="10" t="inlineStr"/>
      <c r="F615" s="10" t="inlineStr"/>
      <c r="G615" s="39" t="inlineStr">
        <is>
          <r>
            <t xml:space="preserve">Custo Horário da Execução:</t>
          </r>
        </is>
      </c>
      <c r="H615" s="39" t="inlineStr"/>
      <c r="I615" s="39" t="inlineStr"/>
      <c r="J615" s="39" t="inlineStr"/>
      <c r="K615" s="44" t="n">
        <f>SUM(K610,K614)</f>
        <v>165.0552</v>
      </c>
    </row>
    <row r="616" customHeight="1" ht="15">
      <c r="A616" s="10" t="inlineStr"/>
      <c r="B616" s="10" t="inlineStr"/>
      <c r="C616" s="10" t="inlineStr"/>
      <c r="D616" s="10" t="inlineStr"/>
      <c r="E616" s="10" t="inlineStr"/>
      <c r="F616" s="10" t="inlineStr"/>
      <c r="G616" s="39" t="inlineStr">
        <is>
          <r>
            <t xml:space="preserve">Produção da Equipe:</t>
          </r>
        </is>
      </c>
      <c r="H616" s="39" t="inlineStr"/>
      <c r="I616" s="39" t="inlineStr"/>
      <c r="J616" s="39" t="inlineStr"/>
      <c r="K616" s="45" t="n">
        <v>6.225</v>
      </c>
    </row>
    <row r="617" customHeight="1" ht="15">
      <c r="A617" s="10" t="inlineStr"/>
      <c r="B617" s="10" t="inlineStr"/>
      <c r="C617" s="10" t="inlineStr"/>
      <c r="D617" s="10" t="inlineStr"/>
      <c r="E617" s="10" t="inlineStr"/>
      <c r="F617" s="10" t="inlineStr"/>
      <c r="G617" s="39" t="inlineStr">
        <is>
          <r>
            <t xml:space="preserve">Custo Unitário da Execução:</t>
          </r>
        </is>
      </c>
      <c r="H617" s="39" t="inlineStr"/>
      <c r="I617" s="39" t="inlineStr"/>
      <c r="J617" s="39" t="inlineStr"/>
      <c r="K617" s="44" t="n">
        <f>ROUND(K615/K616,4)</f>
        <v>26.5149</v>
      </c>
    </row>
    <row r="618" customHeight="1" ht="20">
      <c r="A618" s="40" t="inlineStr">
        <is>
          <r>
            <t xml:space="preserve">MATERIAIS</t>
          </r>
        </is>
      </c>
      <c r="B618" s="40" t="inlineStr"/>
      <c r="C618" s="40" t="inlineStr"/>
      <c r="D618" s="40" t="inlineStr"/>
      <c r="E618" s="40" t="inlineStr"/>
      <c r="F618" s="2" t="inlineStr">
        <is>
          <r>
            <t xml:space="preserve">UNID</t>
          </r>
        </is>
      </c>
      <c r="G618" s="2" t="inlineStr">
        <is>
          <r>
            <t xml:space="preserve">CONSUMO</t>
          </r>
        </is>
      </c>
      <c r="H618" s="2" t="inlineStr"/>
      <c r="I618" s="2" t="inlineStr">
        <is>
          <r>
            <t xml:space="preserve">VALOR UNITÁRIO</t>
          </r>
        </is>
      </c>
      <c r="J618" s="2" t="inlineStr"/>
      <c r="K618" s="2" t="inlineStr">
        <is>
          <r>
            <t xml:space="preserve">CUSTO UNITÁRIO</t>
          </r>
        </is>
      </c>
    </row>
    <row r="619" customHeight="1" ht="15">
      <c r="A619" s="6" t="inlineStr">
        <is>
          <r>
            <t xml:space="preserve">M0086</t>
          </r>
        </is>
      </c>
      <c r="B619" s="5" t="inlineStr">
        <is>
          <r>
            <t xml:space="preserve">Ancoragem ativa para 6 cordoalhas - D = 12,7 mm</t>
          </r>
        </is>
      </c>
      <c r="C619" s="5" t="inlineStr"/>
      <c r="D619" s="5" t="inlineStr"/>
      <c r="E619" s="5" t="inlineStr"/>
      <c r="F619" s="6" t="inlineStr">
        <is>
          <r>
            <t xml:space="preserve">un</t>
          </r>
        </is>
      </c>
      <c r="G619" s="42" t="n">
        <v>1.0</v>
      </c>
      <c r="H619" s="42" t="inlineStr"/>
      <c r="I619" s="8" t="n">
        <v>481.5425</v>
      </c>
      <c r="J619" s="8" t="inlineStr"/>
      <c r="K619" s="8" t="n">
        <f>ROUND(ROUND(G619,8)*I619,2)</f>
        <v>481.5425</v>
      </c>
    </row>
    <row r="620" customHeight="1" ht="16">
      <c r="A620" s="6" t="inlineStr">
        <is>
          <r>
            <t xml:space="preserve">M2462</t>
          </r>
        </is>
      </c>
      <c r="B620" s="5" t="inlineStr">
        <is>
          <r>
            <t xml:space="preserve">Mangueira cristal trançada de PVC com pressão de trabalho de 1,50 MPa (250 psi) - D = 19,0 mm (3/4”)</t>
          </r>
        </is>
      </c>
      <c r="C620" s="5" t="inlineStr"/>
      <c r="D620" s="5" t="inlineStr"/>
      <c r="E620" s="5" t="inlineStr"/>
      <c r="F620" s="6" t="inlineStr">
        <is>
          <r>
            <t xml:space="preserve">m</t>
          </r>
        </is>
      </c>
      <c r="G620" s="42" t="n">
        <v>0.5</v>
      </c>
      <c r="H620" s="42" t="inlineStr"/>
      <c r="I620" s="8" t="n">
        <v>8.52</v>
      </c>
      <c r="J620" s="8" t="inlineStr"/>
      <c r="K620" s="8" t="n">
        <f>ROUND(ROUND(G620,8)*I620,2)</f>
        <v>4.26</v>
      </c>
    </row>
    <row r="621" customHeight="1" ht="16">
      <c r="A621" s="6" t="inlineStr">
        <is>
          <r>
            <t xml:space="preserve">M2419</t>
          </r>
        </is>
      </c>
      <c r="B621" s="5" t="inlineStr">
        <is>
          <r>
            <t xml:space="preserve">Parafuso de cabeça abaulada em aço inox com porca e arruela - D = 6 mm (M6) e C = 30 mm</t>
          </r>
        </is>
      </c>
      <c r="C621" s="5" t="inlineStr"/>
      <c r="D621" s="5" t="inlineStr"/>
      <c r="E621" s="5" t="inlineStr"/>
      <c r="F621" s="6" t="inlineStr">
        <is>
          <r>
            <t xml:space="preserve">un</t>
          </r>
        </is>
      </c>
      <c r="G621" s="42" t="n">
        <v>2.0</v>
      </c>
      <c r="H621" s="42" t="inlineStr"/>
      <c r="I621" s="8" t="n">
        <v>1.0336</v>
      </c>
      <c r="J621" s="8" t="inlineStr"/>
      <c r="K621" s="8" t="n">
        <f>ROUND(ROUND(G621,8)*I621,2)</f>
        <v>2.0672</v>
      </c>
    </row>
    <row r="622" customHeight="1" ht="15">
      <c r="A622" s="1" t="inlineStr"/>
      <c r="B622" s="1" t="inlineStr"/>
      <c r="C622" s="1" t="inlineStr"/>
      <c r="D622" s="1" t="inlineStr"/>
      <c r="E622" s="1" t="inlineStr"/>
      <c r="F622" s="1" t="inlineStr"/>
      <c r="G622" s="11" t="inlineStr">
        <is>
          <r>
            <t xml:space="preserve">TOTAL MATERIAIS:</t>
          </r>
        </is>
      </c>
      <c r="H622" s="11" t="inlineStr"/>
      <c r="I622" s="11" t="inlineStr"/>
      <c r="J622" s="11" t="inlineStr"/>
      <c r="K622" s="4" t="n">
        <f>SUM(K619:K621)</f>
        <v>487.8697</v>
      </c>
    </row>
    <row r="623" customHeight="1" ht="20">
      <c r="A623" s="40" t="inlineStr">
        <is>
          <r>
            <t xml:space="preserve">SERVIÇOS</t>
          </r>
        </is>
      </c>
      <c r="B623" s="40" t="inlineStr"/>
      <c r="C623" s="40" t="inlineStr"/>
      <c r="D623" s="40" t="inlineStr"/>
      <c r="E623" s="40" t="inlineStr"/>
      <c r="F623" s="2" t="inlineStr">
        <is>
          <r>
            <t xml:space="preserve">UNID</t>
          </r>
        </is>
      </c>
      <c r="G623" s="2" t="inlineStr">
        <is>
          <r>
            <t xml:space="preserve">CONSUMO</t>
          </r>
        </is>
      </c>
      <c r="H623" s="2" t="inlineStr"/>
      <c r="I623" s="2" t="inlineStr">
        <is>
          <r>
            <t xml:space="preserve">PREÇO UNITÁRIO</t>
          </r>
        </is>
      </c>
      <c r="J623" s="2" t="inlineStr"/>
      <c r="K623" s="2" t="inlineStr">
        <is>
          <r>
            <t xml:space="preserve">CUSTO UNITÁRIO</t>
          </r>
        </is>
      </c>
    </row>
    <row r="624" customHeight="1" ht="15">
      <c r="A624" s="6" t="inlineStr">
        <is>
          <r>
            <t xml:space="preserve">4516137</t>
          </r>
        </is>
      </c>
      <c r="B624" s="5" t="inlineStr">
        <is>
          <r>
            <t xml:space="preserve">Nicho de madeira para dispositivo de ancoragem de protensão - confecção e instalação</t>
          </r>
        </is>
      </c>
      <c r="C624" s="5" t="inlineStr"/>
      <c r="D624" s="5" t="inlineStr"/>
      <c r="E624" s="5" t="inlineStr"/>
      <c r="F624" s="6" t="inlineStr">
        <is>
          <r>
            <t xml:space="preserve">m²</t>
          </r>
        </is>
      </c>
      <c r="G624" s="50" t="n">
        <v>0.1045</v>
      </c>
      <c r="H624" s="50" t="inlineStr"/>
      <c r="I624" s="8" t="n">
        <v>142.39</v>
      </c>
      <c r="J624" s="8" t="inlineStr"/>
      <c r="K624" s="8" t="n">
        <f>ROUND(ROUND(G624,8)*I624,2)</f>
        <v>14.879755</v>
      </c>
    </row>
    <row r="625" customHeight="1" ht="15">
      <c r="A625" s="1" t="inlineStr"/>
      <c r="B625" s="1" t="inlineStr"/>
      <c r="C625" s="1" t="inlineStr"/>
      <c r="D625" s="1" t="inlineStr"/>
      <c r="E625" s="1" t="inlineStr"/>
      <c r="F625" s="1" t="inlineStr"/>
      <c r="G625" s="11" t="inlineStr">
        <is>
          <r>
            <t xml:space="preserve">TOTAL SERVIÇOS:</t>
          </r>
        </is>
      </c>
      <c r="H625" s="11" t="inlineStr"/>
      <c r="I625" s="11" t="inlineStr"/>
      <c r="J625" s="11" t="inlineStr"/>
      <c r="K625" s="4" t="n">
        <f>SUM(K624:K624)</f>
        <v>14.8798</v>
      </c>
    </row>
    <row r="626" customHeight="1" ht="15">
      <c r="A626" s="40" t="inlineStr">
        <is>
          <r>
            <t xml:space="preserve">TRANSPORTE - TEMPO FIXO</t>
          </r>
        </is>
      </c>
      <c r="B626" s="40" t="inlineStr"/>
      <c r="C626" s="40" t="inlineStr"/>
      <c r="D626" s="13" t="inlineStr">
        <is>
          <r>
            <t xml:space="preserve">UNIDADE</t>
          </r>
        </is>
      </c>
      <c r="E626" s="13" t="inlineStr">
        <is>
          <r>
            <t xml:space="preserve">CODIGO</t>
          </r>
        </is>
      </c>
      <c r="F626" s="13" t="inlineStr"/>
      <c r="G626" s="13" t="inlineStr">
        <is>
          <r>
            <t xml:space="preserve">CONSUMO</t>
          </r>
        </is>
      </c>
      <c r="H626" s="13" t="inlineStr"/>
      <c r="I626" s="13" t="inlineStr">
        <is>
          <r>
            <t xml:space="preserve">PREÇO UNITÁRIO</t>
          </r>
        </is>
      </c>
      <c r="J626" s="13" t="inlineStr"/>
      <c r="K626" s="13" t="inlineStr">
        <is>
          <r>
            <t xml:space="preserve">CUSTO UNITÁRIO</t>
          </r>
        </is>
      </c>
    </row>
    <row r="627" customHeight="1" ht="20">
      <c r="A627" s="51" t="inlineStr">
        <is>
          <r>
            <t xml:space="preserve">M0086</t>
          </r>
        </is>
      </c>
      <c r="B627" s="52" t="inlineStr">
        <is>
          <r>
            <t xml:space="preserve">Ancoragem ativa para 6 cordoalhas - D = 12,7 mm (Caminhão carroceria com capacidade de 15 t - 188 kW)</t>
          </r>
        </is>
      </c>
      <c r="C627" s="52" t="inlineStr"/>
      <c r="D627" s="51" t="inlineStr">
        <is>
          <r>
            <t xml:space="preserve">t</t>
          </r>
        </is>
      </c>
      <c r="E627" s="51" t="inlineStr">
        <is>
          <r>
            <t xml:space="preserve">5914655</t>
          </r>
        </is>
      </c>
      <c r="F627" s="51" t="inlineStr"/>
      <c r="G627" s="53" t="n">
        <v>0.016</v>
      </c>
      <c r="H627" s="53" t="inlineStr"/>
      <c r="I627" s="54" t="n">
        <v>33.71</v>
      </c>
      <c r="J627" s="54" t="inlineStr"/>
      <c r="K627" s="54" t="n">
        <f>ROUND(ROUND(G627,8)*I627,2)</f>
        <v>0.53936</v>
      </c>
    </row>
    <row r="628" customHeight="1" ht="28">
      <c r="A628" s="51" t="inlineStr">
        <is>
          <r>
            <t xml:space="preserve">M2462</t>
          </r>
        </is>
      </c>
      <c r="B628" s="52" t="inlineStr">
        <is>
          <r>
            <t xml:space="preserve">Mangueira cristal trançada de PVC com pressão de trabalho de 1,50 MPa (250 psi) - D = 19,0 mm (3/4”) (Caminhão carroceria com capacidade de 15 t - 188 kW)</t>
          </r>
        </is>
      </c>
      <c r="C628" s="52" t="inlineStr"/>
      <c r="D628" s="51" t="inlineStr">
        <is>
          <r>
            <t xml:space="preserve">t</t>
          </r>
        </is>
      </c>
      <c r="E628" s="51" t="inlineStr">
        <is>
          <r>
            <t xml:space="preserve">5914655</t>
          </r>
        </is>
      </c>
      <c r="F628" s="51" t="inlineStr"/>
      <c r="G628" s="53" t="n">
        <v>1.5E-4</v>
      </c>
      <c r="H628" s="53" t="inlineStr"/>
      <c r="I628" s="54" t="n">
        <v>33.71</v>
      </c>
      <c r="J628" s="54" t="inlineStr"/>
      <c r="K628" s="54" t="n">
        <f>ROUND(ROUND(G628,8)*I628,2)</f>
        <v>0.0050565</v>
      </c>
    </row>
    <row r="629" customHeight="1" ht="28">
      <c r="A629" s="51" t="inlineStr">
        <is>
          <r>
            <t xml:space="preserve">M2419</t>
          </r>
        </is>
      </c>
      <c r="B629" s="52" t="inlineStr">
        <is>
          <r>
            <t xml:space="preserve">Parafuso de cabeça abaulada em aço inox com porca e arruela - D = 6 mm (M6) e C = 30 mm (Caminhão carroceria com capacidade de 15 t - 188 kW)</t>
          </r>
        </is>
      </c>
      <c r="C629" s="52" t="inlineStr"/>
      <c r="D629" s="51" t="inlineStr">
        <is>
          <r>
            <t xml:space="preserve">t</t>
          </r>
        </is>
      </c>
      <c r="E629" s="51" t="inlineStr">
        <is>
          <r>
            <t xml:space="preserve">5914655</t>
          </r>
        </is>
      </c>
      <c r="F629" s="51" t="inlineStr"/>
      <c r="G629" s="53" t="n">
        <v>3.0E-5</v>
      </c>
      <c r="H629" s="53" t="inlineStr"/>
      <c r="I629" s="54" t="n">
        <v>33.71</v>
      </c>
      <c r="J629" s="54" t="inlineStr"/>
      <c r="K629" s="54" t="n">
        <f>ROUND(ROUND(G629,8)*I629,2)</f>
        <v>0.0010113</v>
      </c>
    </row>
    <row r="630" customHeight="1" ht="15">
      <c r="A630" s="1" t="inlineStr"/>
      <c r="B630" s="1" t="inlineStr"/>
      <c r="C630" s="1" t="inlineStr"/>
      <c r="D630" s="1" t="inlineStr"/>
      <c r="E630" s="1" t="inlineStr"/>
      <c r="F630" s="1" t="inlineStr"/>
      <c r="G630" s="11" t="inlineStr">
        <is>
          <r>
            <t xml:space="preserve">TRANSPORTE - TEMPO FIXO:</t>
          </r>
        </is>
      </c>
      <c r="H630" s="11" t="inlineStr"/>
      <c r="I630" s="11" t="inlineStr"/>
      <c r="J630" s="11" t="inlineStr"/>
      <c r="K630" s="8" t="n">
        <f>SUM(K627:K629)</f>
        <v>0.5455</v>
      </c>
    </row>
    <row r="631" customHeight="1" ht="13">
      <c r="A631" s="40" t="inlineStr">
        <is>
          <r>
            <t xml:space="preserve">MOMENTO DE TRANSPORTE</t>
          </r>
        </is>
      </c>
      <c r="B631" s="40" t="inlineStr"/>
      <c r="C631" s="13" t="inlineStr">
        <is>
          <r>
            <t xml:space="preserve">UND</t>
          </r>
        </is>
      </c>
      <c r="D631" s="13" t="inlineStr">
        <is>
          <r>
            <t xml:space="preserve">QUANTIDADE</t>
          </r>
        </is>
      </c>
      <c r="E631" s="13" t="inlineStr">
        <is>
          <r>
            <t xml:space="preserve">LN</t>
          </r>
        </is>
      </c>
      <c r="F631" s="13" t="inlineStr"/>
      <c r="G631" s="13" t="inlineStr">
        <is>
          <r>
            <t xml:space="preserve">RP</t>
          </r>
        </is>
      </c>
      <c r="H631" s="13" t="inlineStr"/>
      <c r="I631" s="13" t="inlineStr">
        <is>
          <r>
            <t xml:space="preserve">P</t>
          </r>
        </is>
      </c>
      <c r="J631" s="13" t="inlineStr"/>
      <c r="K631" s="13" t="inlineStr">
        <is>
          <r>
            <t xml:space="preserve">CUSTO UNITÁRIO</t>
          </r>
        </is>
      </c>
    </row>
    <row r="632" customHeight="1" ht="12">
      <c r="A632" s="40" t="inlineStr"/>
      <c r="B632" s="40" t="inlineStr"/>
      <c r="C632" s="13" t="inlineStr"/>
      <c r="D632" s="13" t="inlineStr"/>
      <c r="E632" s="13" t="inlineStr">
        <is>
          <r>
            <t xml:space="preserve">DMT</t>
          </r>
        </is>
      </c>
      <c r="F632" s="13" t="inlineStr">
        <is>
          <r>
            <t xml:space="preserve">R$</t>
          </r>
        </is>
      </c>
      <c r="G632" s="13" t="inlineStr">
        <is>
          <r>
            <t xml:space="preserve">DMT</t>
          </r>
        </is>
      </c>
      <c r="H632" s="13" t="inlineStr">
        <is>
          <r>
            <t xml:space="preserve">R$</t>
          </r>
        </is>
      </c>
      <c r="I632" s="13" t="inlineStr">
        <is>
          <r>
            <t xml:space="preserve">DMT</t>
          </r>
        </is>
      </c>
      <c r="J632" s="13" t="inlineStr">
        <is>
          <r>
            <t xml:space="preserve">R$</t>
          </r>
        </is>
      </c>
      <c r="K632" s="13" t="inlineStr"/>
    </row>
    <row r="633" customHeight="1" ht="20">
      <c r="A633" s="51" t="inlineStr">
        <is>
          <r>
            <t xml:space="preserve">M0086</t>
          </r>
        </is>
      </c>
      <c r="B633" s="52" t="inlineStr">
        <is>
          <r>
            <t xml:space="preserve">Ancoragem ativa para 6 cordoalhas - D = 12,7 mm (Caminhão carroceria com capacidade de 15 t - 188 kW)</t>
          </r>
        </is>
      </c>
      <c r="C633" s="51" t="inlineStr">
        <is>
          <r>
            <t xml:space="preserve">tkm</t>
          </r>
        </is>
      </c>
      <c r="D633" s="53" t="n">
        <v>0.016</v>
      </c>
      <c r="E633" s="55" t="n">
        <v>0.0</v>
      </c>
      <c r="F633" s="54" t="n">
        <v>1.1</v>
      </c>
      <c r="G633" s="55" t="n">
        <v>0.0</v>
      </c>
      <c r="H633" s="54" t="n">
        <v>0.88</v>
      </c>
      <c r="I633" s="55" t="n">
        <v>0.0</v>
      </c>
      <c r="J633" s="54" t="n">
        <v>0.7</v>
      </c>
      <c r="K633" s="54" t="n">
        <f>ROUND(D633*(ROUND(E633*F633,2)+ROUND(G633*H633,2)+ROUND(I633*J633,2)),2)</f>
        <v>0.0</v>
      </c>
    </row>
    <row r="634" customHeight="1" ht="28">
      <c r="A634" s="51" t="inlineStr">
        <is>
          <r>
            <t xml:space="preserve">M2462</t>
          </r>
        </is>
      </c>
      <c r="B634" s="52" t="inlineStr">
        <is>
          <r>
            <t xml:space="preserve">Mangueira cristal trançada de PVC com pressão de trabalho de 1,50 MPa (250 psi) - D = 19,0 mm (3/4”) (Caminhão carroceria com capacidade de 15 t - 188 kW)</t>
          </r>
        </is>
      </c>
      <c r="C634" s="51" t="inlineStr">
        <is>
          <r>
            <t xml:space="preserve">tkm</t>
          </r>
        </is>
      </c>
      <c r="D634" s="53" t="n">
        <v>1.5E-4</v>
      </c>
      <c r="E634" s="55" t="n">
        <v>0.0</v>
      </c>
      <c r="F634" s="54" t="n">
        <v>1.1</v>
      </c>
      <c r="G634" s="55" t="n">
        <v>0.0</v>
      </c>
      <c r="H634" s="54" t="n">
        <v>0.88</v>
      </c>
      <c r="I634" s="55" t="n">
        <v>0.0</v>
      </c>
      <c r="J634" s="54" t="n">
        <v>0.7</v>
      </c>
      <c r="K634" s="54" t="n">
        <f>ROUND(D634*(ROUND(E634*F634,2)+ROUND(G634*H634,2)+ROUND(I634*J634,2)),2)</f>
        <v>0.0</v>
      </c>
    </row>
    <row r="635" customHeight="1" ht="28">
      <c r="A635" s="51" t="inlineStr">
        <is>
          <r>
            <t xml:space="preserve">M2419</t>
          </r>
        </is>
      </c>
      <c r="B635" s="52" t="inlineStr">
        <is>
          <r>
            <t xml:space="preserve">Parafuso de cabeça abaulada em aço inox com porca e arruela - D = 6 mm (M6) e C = 30 mm (Caminhão carroceria com capacidade de 15 t - 188 kW)</t>
          </r>
        </is>
      </c>
      <c r="C635" s="51" t="inlineStr">
        <is>
          <r>
            <t xml:space="preserve">tkm</t>
          </r>
        </is>
      </c>
      <c r="D635" s="53" t="n">
        <v>3.0E-5</v>
      </c>
      <c r="E635" s="55" t="n">
        <v>0.0</v>
      </c>
      <c r="F635" s="54" t="n">
        <v>1.1</v>
      </c>
      <c r="G635" s="55" t="n">
        <v>0.0</v>
      </c>
      <c r="H635" s="54" t="n">
        <v>0.88</v>
      </c>
      <c r="I635" s="55" t="n">
        <v>0.0</v>
      </c>
      <c r="J635" s="54" t="n">
        <v>0.7</v>
      </c>
      <c r="K635" s="54" t="n">
        <f>ROUND(D635*(ROUND(E635*F635,2)+ROUND(G635*H635,2)+ROUND(I635*J635,2)),2)</f>
        <v>0.0</v>
      </c>
    </row>
    <row r="636" customHeight="1" ht="15">
      <c r="A636" s="1" t="inlineStr"/>
      <c r="B636" s="1" t="inlineStr"/>
      <c r="C636" s="1" t="inlineStr"/>
      <c r="D636" s="1" t="inlineStr"/>
      <c r="E636" s="1" t="inlineStr"/>
      <c r="F636" s="1" t="inlineStr"/>
      <c r="G636" s="11" t="inlineStr">
        <is>
          <r>
            <t xml:space="preserve">MOMENTO DE TRANSPORTE:</t>
          </r>
        </is>
      </c>
      <c r="H636" s="11" t="inlineStr"/>
      <c r="I636" s="11" t="inlineStr"/>
      <c r="J636" s="11" t="inlineStr"/>
      <c r="K636" s="8" t="n">
        <f>SUM(K632:K635)</f>
        <v>0.0</v>
      </c>
    </row>
    <row r="637" customHeight="1" ht="15">
      <c r="A637" s="10" t="inlineStr"/>
      <c r="B637" s="10" t="inlineStr"/>
      <c r="C637" s="10" t="inlineStr"/>
      <c r="D637" s="10" t="inlineStr"/>
      <c r="E637" s="10" t="inlineStr"/>
      <c r="F637" s="10" t="inlineStr"/>
      <c r="G637" s="39" t="inlineStr">
        <is>
          <r>
            <t xml:space="preserve">Custo Direto Total:</t>
          </r>
        </is>
      </c>
      <c r="H637" s="39" t="inlineStr"/>
      <c r="I637" s="39" t="inlineStr"/>
      <c r="J637" s="39" t="inlineStr"/>
      <c r="K637" s="8" t="n">
        <f>SUM(K617,K622,K625,K630,K636)</f>
        <v>529.8099</v>
      </c>
    </row>
    <row r="638" customHeight="1" ht="15">
      <c r="A638" s="10" t="inlineStr"/>
      <c r="B638" s="10" t="inlineStr"/>
      <c r="C638" s="10" t="inlineStr"/>
      <c r="D638" s="10" t="inlineStr"/>
      <c r="E638" s="10" t="inlineStr"/>
      <c r="F638" s="10" t="inlineStr"/>
      <c r="G638" s="39" t="inlineStr">
        <is>
          <r>
            <t xml:space="preserve">VALOR:</t>
          </r>
        </is>
      </c>
      <c r="H638" s="39" t="inlineStr"/>
      <c r="I638" s="39" t="inlineStr"/>
      <c r="J638" s="39" t="inlineStr"/>
      <c r="K638" s="4" t="n">
        <f>SUM(K637)</f>
        <v>529.81</v>
      </c>
    </row>
    <row r="639" customHeight="1" ht="10">
      <c r="A639" s="10" t="inlineStr"/>
      <c r="B639" s="10" t="inlineStr"/>
      <c r="C639" s="10" t="inlineStr"/>
      <c r="D639" s="10" t="inlineStr"/>
      <c r="E639" s="10" t="inlineStr"/>
      <c r="F639" s="10" t="inlineStr"/>
      <c r="G639" s="30" t="inlineStr"/>
      <c r="H639" s="30" t="inlineStr"/>
      <c r="I639" s="30" t="inlineStr"/>
      <c r="J639" s="30" t="inlineStr"/>
      <c r="K639" s="30" t="inlineStr"/>
    </row>
    <row r="640" customHeight="1" ht="20">
      <c r="A640" s="31" t="inlineStr">
        <is>
          <r>
            <t xml:space="preserve">6.2.7. 1106281 Concreto para bombeamento fck = 35 MPa - confecção em central dosadora de 30 m³/h - areia e brita comerciais (m³)</t>
          </r>
        </is>
      </c>
      <c r="B640" s="31" t="inlineStr"/>
      <c r="C640" s="31" t="inlineStr"/>
      <c r="D640" s="31" t="inlineStr"/>
      <c r="E640" s="31" t="inlineStr"/>
      <c r="F640" s="31" t="inlineStr"/>
      <c r="G640" s="31" t="inlineStr"/>
      <c r="H640" s="31" t="inlineStr"/>
      <c r="I640" s="31" t="inlineStr"/>
      <c r="J640" s="31" t="inlineStr"/>
      <c r="K640" s="31" t="inlineStr"/>
    </row>
    <row r="641" customHeight="1" ht="13">
      <c r="A641" s="46" t="inlineStr">
        <is>
          <r>
            <t xml:space="preserve">EQUIPAMENTOS</t>
          </r>
        </is>
      </c>
      <c r="B641" s="46" t="inlineStr"/>
      <c r="C641" s="46" t="inlineStr"/>
      <c r="D641" s="47" t="inlineStr">
        <is>
          <r>
            <t xml:space="preserve">QUANT</t>
          </r>
        </is>
      </c>
      <c r="E641" s="2" t="inlineStr">
        <is>
          <r>
            <t xml:space="preserve">UTILIZAÇÃO</t>
          </r>
        </is>
      </c>
      <c r="F641" s="2" t="inlineStr"/>
      <c r="G641" s="2" t="inlineStr">
        <is>
          <r>
            <t xml:space="preserve">CUSTO OPERACIONAL</t>
          </r>
        </is>
      </c>
      <c r="H641" s="2" t="inlineStr"/>
      <c r="I641" s="2" t="inlineStr"/>
      <c r="J641" s="2" t="inlineStr"/>
      <c r="K641" s="2" t="inlineStr">
        <is>
          <r>
            <t xml:space="preserve">CUSTO HORÁRIO</t>
          </r>
        </is>
      </c>
    </row>
    <row r="642" customHeight="1" ht="12">
      <c r="A642" s="46" t="inlineStr"/>
      <c r="B642" s="46" t="inlineStr"/>
      <c r="C642" s="46" t="inlineStr"/>
      <c r="D642" s="47" t="inlineStr"/>
      <c r="E642" s="13" t="inlineStr">
        <is>
          <r>
            <t xml:space="preserve">PROD</t>
          </r>
        </is>
      </c>
      <c r="F642" s="13" t="inlineStr">
        <is>
          <r>
            <t xml:space="preserve">IMPR</t>
          </r>
        </is>
      </c>
      <c r="G642" s="13" t="inlineStr">
        <is>
          <r>
            <t xml:space="preserve">PROD</t>
          </r>
        </is>
      </c>
      <c r="H642" s="13" t="inlineStr"/>
      <c r="I642" s="13" t="inlineStr">
        <is>
          <r>
            <t xml:space="preserve">IMPR</t>
          </r>
        </is>
      </c>
      <c r="J642" s="13" t="inlineStr"/>
      <c r="K642" s="2" t="inlineStr"/>
    </row>
    <row r="643" customHeight="1" ht="15">
      <c r="A643" s="6" t="inlineStr">
        <is>
          <r>
            <t xml:space="preserve">E9584</t>
          </r>
        </is>
      </c>
      <c r="B643" s="5" t="inlineStr">
        <is>
          <r>
            <t xml:space="preserve">Carregadeira de pneus com capacidade de 1,72 m³ - 113 kW</t>
          </r>
        </is>
      </c>
      <c r="C643" s="5" t="inlineStr"/>
      <c r="D643" s="42" t="n">
        <v>1.0</v>
      </c>
      <c r="E643" s="48" t="n">
        <v>0.31</v>
      </c>
      <c r="F643" s="48" t="n">
        <v>0.69</v>
      </c>
      <c r="G643" s="44" t="n">
        <v>197.0753</v>
      </c>
      <c r="H643" s="44" t="inlineStr"/>
      <c r="I643" s="44" t="n">
        <v>98.235</v>
      </c>
      <c r="J643" s="44" t="inlineStr"/>
      <c r="K643" s="44" t="n">
        <f>ROUND(D643*(ROUND(E643*G643,4)+ROUND(F643*I643,4)),4)</f>
        <v>128.875493</v>
      </c>
    </row>
    <row r="644" customHeight="1" ht="15">
      <c r="A644" s="6" t="inlineStr">
        <is>
          <r>
            <t xml:space="preserve">E9599</t>
          </r>
        </is>
      </c>
      <c r="B644" s="5" t="inlineStr">
        <is>
          <r>
            <t xml:space="preserve">Central de concreto com capacidade de 30 m³/h - dosadora RS</t>
          </r>
        </is>
      </c>
      <c r="C644" s="5" t="inlineStr"/>
      <c r="D644" s="42" t="n">
        <v>1.0</v>
      </c>
      <c r="E644" s="48" t="n">
        <v>1.0</v>
      </c>
      <c r="F644" s="48" t="n">
        <v>0.0</v>
      </c>
      <c r="G644" s="44" t="n">
        <v>74.0683</v>
      </c>
      <c r="H644" s="44" t="inlineStr"/>
      <c r="I644" s="44" t="n">
        <v>61.6107</v>
      </c>
      <c r="J644" s="44" t="inlineStr"/>
      <c r="K644" s="44" t="n">
        <f>ROUND(D644*(ROUND(E644*G644,4)+ROUND(F644*I644,4)),4)</f>
        <v>74.0683</v>
      </c>
    </row>
    <row r="645" customHeight="1" ht="15">
      <c r="A645" s="6" t="inlineStr">
        <is>
          <r>
            <t xml:space="preserve">E9779</t>
          </r>
        </is>
      </c>
      <c r="B645" s="5" t="inlineStr">
        <is>
          <r>
            <t xml:space="preserve">Grupo gerador - 113 kVA</t>
          </r>
        </is>
      </c>
      <c r="C645" s="5" t="inlineStr"/>
      <c r="D645" s="42" t="n">
        <v>1.0</v>
      </c>
      <c r="E645" s="48" t="n">
        <v>1.0</v>
      </c>
      <c r="F645" s="48" t="n">
        <v>0.0</v>
      </c>
      <c r="G645" s="44" t="n">
        <v>102.7925</v>
      </c>
      <c r="H645" s="44" t="inlineStr"/>
      <c r="I645" s="44" t="n">
        <v>8.1618</v>
      </c>
      <c r="J645" s="44" t="inlineStr"/>
      <c r="K645" s="44" t="n">
        <f>ROUND(D645*(ROUND(E645*G645,4)+ROUND(F645*I645,4)),4)</f>
        <v>102.7925</v>
      </c>
    </row>
    <row r="646" customHeight="1" ht="15">
      <c r="A646" s="1" t="inlineStr"/>
      <c r="B646" s="1" t="inlineStr"/>
      <c r="C646" s="1" t="inlineStr"/>
      <c r="D646" s="1" t="inlineStr"/>
      <c r="E646" s="1" t="inlineStr"/>
      <c r="F646" s="1" t="inlineStr"/>
      <c r="G646" s="11" t="inlineStr">
        <is>
          <r>
            <t xml:space="preserve">TOTAL EQUIPAMENTOS:</t>
          </r>
        </is>
      </c>
      <c r="H646" s="11" t="inlineStr"/>
      <c r="I646" s="11" t="inlineStr"/>
      <c r="J646" s="11" t="inlineStr"/>
      <c r="K646" s="49" t="n">
        <f>SUM(K642:K645)</f>
        <v>305.7363</v>
      </c>
    </row>
    <row r="647" customHeight="1" ht="20">
      <c r="A647" s="40" t="inlineStr">
        <is>
          <r>
            <t xml:space="preserve">MÃO DE OBRA</t>
          </r>
        </is>
      </c>
      <c r="B647" s="40" t="inlineStr"/>
      <c r="C647" s="40" t="inlineStr"/>
      <c r="D647" s="40" t="inlineStr"/>
      <c r="E647" s="40" t="inlineStr"/>
      <c r="F647" s="2" t="inlineStr">
        <is>
          <r>
            <t xml:space="preserve">UNID</t>
          </r>
        </is>
      </c>
      <c r="G647" s="2" t="inlineStr">
        <is>
          <r>
            <t xml:space="preserve">CONSUMO</t>
          </r>
        </is>
      </c>
      <c r="H647" s="2" t="inlineStr"/>
      <c r="I647" s="2" t="inlineStr">
        <is>
          <r>
            <t xml:space="preserve">SALÁRIO HORA</t>
          </r>
        </is>
      </c>
      <c r="J647" s="2" t="inlineStr"/>
      <c r="K647" s="2" t="inlineStr">
        <is>
          <r>
            <t xml:space="preserve">CUSTO HORÁRIO</t>
          </r>
        </is>
      </c>
    </row>
    <row r="648" customHeight="1" ht="15">
      <c r="A648" s="6" t="inlineStr">
        <is>
          <r>
            <t xml:space="preserve">P9824</t>
          </r>
        </is>
      </c>
      <c r="B648" s="41" t="inlineStr">
        <is>
          <r>
            <t xml:space="preserve">Servente</t>
          </r>
        </is>
      </c>
      <c r="C648" s="41" t="inlineStr"/>
      <c r="D648" s="41" t="inlineStr"/>
      <c r="E648" s="41" t="inlineStr"/>
      <c r="F648" s="6" t="inlineStr">
        <is>
          <r>
            <t xml:space="preserve">h</t>
          </r>
        </is>
      </c>
      <c r="G648" s="42" t="n">
        <v>2.0</v>
      </c>
      <c r="H648" s="42" t="inlineStr"/>
      <c r="I648" s="7" t="n">
        <v>22.7211</v>
      </c>
      <c r="J648" s="7" t="inlineStr"/>
      <c r="K648" s="7" t="n">
        <f>ROUND(ROUND(G648,8)*I648,2)</f>
        <v>45.4422</v>
      </c>
    </row>
    <row r="649" customHeight="1" ht="15">
      <c r="A649" s="1" t="inlineStr"/>
      <c r="B649" s="1" t="inlineStr"/>
      <c r="C649" s="1" t="inlineStr"/>
      <c r="D649" s="1" t="inlineStr"/>
      <c r="E649" s="1" t="inlineStr"/>
      <c r="F649" s="1" t="inlineStr"/>
      <c r="G649" s="11" t="inlineStr">
        <is>
          <r>
            <t xml:space="preserve">TOTAL MÃO DE OBRA:</t>
          </r>
        </is>
      </c>
      <c r="H649" s="11" t="inlineStr"/>
      <c r="I649" s="11" t="inlineStr"/>
      <c r="J649" s="11" t="inlineStr"/>
      <c r="K649" s="43" t="n">
        <f>SUM(K648:K648)</f>
        <v>45.4422</v>
      </c>
    </row>
    <row r="650" customHeight="1" ht="15">
      <c r="A650" s="10" t="inlineStr"/>
      <c r="B650" s="10" t="inlineStr"/>
      <c r="C650" s="10" t="inlineStr"/>
      <c r="D650" s="10" t="inlineStr"/>
      <c r="E650" s="10" t="inlineStr"/>
      <c r="F650" s="10" t="inlineStr"/>
      <c r="G650" s="39" t="inlineStr">
        <is>
          <r>
            <t xml:space="preserve">Custo Horário da Execução:</t>
          </r>
        </is>
      </c>
      <c r="H650" s="39" t="inlineStr"/>
      <c r="I650" s="39" t="inlineStr"/>
      <c r="J650" s="39" t="inlineStr"/>
      <c r="K650" s="44" t="n">
        <f>SUM(K646,K649)</f>
        <v>351.1785</v>
      </c>
    </row>
    <row r="651" customHeight="1" ht="15">
      <c r="A651" s="10" t="inlineStr"/>
      <c r="B651" s="10" t="inlineStr"/>
      <c r="C651" s="10" t="inlineStr"/>
      <c r="D651" s="10" t="inlineStr"/>
      <c r="E651" s="10" t="inlineStr"/>
      <c r="F651" s="10" t="inlineStr"/>
      <c r="G651" s="39" t="inlineStr">
        <is>
          <r>
            <t xml:space="preserve">Produção da Equipe:</t>
          </r>
        </is>
      </c>
      <c r="H651" s="39" t="inlineStr"/>
      <c r="I651" s="39" t="inlineStr"/>
      <c r="J651" s="39" t="inlineStr"/>
      <c r="K651" s="45" t="n">
        <v>24.9</v>
      </c>
    </row>
    <row r="652" customHeight="1" ht="15">
      <c r="A652" s="10" t="inlineStr"/>
      <c r="B652" s="10" t="inlineStr"/>
      <c r="C652" s="10" t="inlineStr"/>
      <c r="D652" s="10" t="inlineStr"/>
      <c r="E652" s="10" t="inlineStr"/>
      <c r="F652" s="10" t="inlineStr"/>
      <c r="G652" s="39" t="inlineStr">
        <is>
          <r>
            <t xml:space="preserve">Custo Unitário da Execução:</t>
          </r>
        </is>
      </c>
      <c r="H652" s="39" t="inlineStr"/>
      <c r="I652" s="39" t="inlineStr"/>
      <c r="J652" s="39" t="inlineStr"/>
      <c r="K652" s="44" t="n">
        <f>ROUND(K650/K651,4)</f>
        <v>14.1036</v>
      </c>
    </row>
    <row r="653" customHeight="1" ht="20">
      <c r="A653" s="40" t="inlineStr">
        <is>
          <r>
            <t xml:space="preserve">MATERIAIS</t>
          </r>
        </is>
      </c>
      <c r="B653" s="40" t="inlineStr"/>
      <c r="C653" s="40" t="inlineStr"/>
      <c r="D653" s="40" t="inlineStr"/>
      <c r="E653" s="40" t="inlineStr"/>
      <c r="F653" s="2" t="inlineStr">
        <is>
          <r>
            <t xml:space="preserve">UNID</t>
          </r>
        </is>
      </c>
      <c r="G653" s="2" t="inlineStr">
        <is>
          <r>
            <t xml:space="preserve">CONSUMO</t>
          </r>
        </is>
      </c>
      <c r="H653" s="2" t="inlineStr"/>
      <c r="I653" s="2" t="inlineStr">
        <is>
          <r>
            <t xml:space="preserve">VALOR UNITÁRIO</t>
          </r>
        </is>
      </c>
      <c r="J653" s="2" t="inlineStr"/>
      <c r="K653" s="2" t="inlineStr">
        <is>
          <r>
            <t xml:space="preserve">CUSTO UNITÁRIO</t>
          </r>
        </is>
      </c>
    </row>
    <row r="654" customHeight="1" ht="15">
      <c r="A654" s="6" t="inlineStr">
        <is>
          <r>
            <t xml:space="preserve">M0030</t>
          </r>
        </is>
      </c>
      <c r="B654" s="5" t="inlineStr">
        <is>
          <r>
            <t xml:space="preserve">Aditivo plastificante e retardador de pega para concreto e argamassa</t>
          </r>
        </is>
      </c>
      <c r="C654" s="5" t="inlineStr"/>
      <c r="D654" s="5" t="inlineStr"/>
      <c r="E654" s="5" t="inlineStr"/>
      <c r="F654" s="6" t="inlineStr">
        <is>
          <r>
            <t xml:space="preserve">kg</t>
          </r>
        </is>
      </c>
      <c r="G654" s="42" t="n">
        <v>1.70335</v>
      </c>
      <c r="H654" s="42" t="inlineStr"/>
      <c r="I654" s="8" t="n">
        <v>7.631</v>
      </c>
      <c r="J654" s="8" t="inlineStr"/>
      <c r="K654" s="8" t="n">
        <f>ROUND(ROUND(G654,8)*I654,2)</f>
        <v>12.99826385</v>
      </c>
    </row>
    <row r="655" customHeight="1" ht="15">
      <c r="A655" s="6" t="inlineStr">
        <is>
          <r>
            <t xml:space="preserve">M0082</t>
          </r>
        </is>
      </c>
      <c r="B655" s="5" t="inlineStr">
        <is>
          <r>
            <t xml:space="preserve">Areia média lavada</t>
          </r>
        </is>
      </c>
      <c r="C655" s="5" t="inlineStr"/>
      <c r="D655" s="5" t="inlineStr"/>
      <c r="E655" s="5" t="inlineStr"/>
      <c r="F655" s="6" t="inlineStr">
        <is>
          <r>
            <t xml:space="preserve">m³</t>
          </r>
        </is>
      </c>
      <c r="G655" s="42" t="n">
        <v>0.54778</v>
      </c>
      <c r="H655" s="42" t="inlineStr"/>
      <c r="I655" s="8" t="n">
        <v>161.0763</v>
      </c>
      <c r="J655" s="8" t="inlineStr"/>
      <c r="K655" s="8" t="n">
        <f>ROUND(ROUND(G655,8)*I655,2)</f>
        <v>88.234375614</v>
      </c>
    </row>
    <row r="656" customHeight="1" ht="15">
      <c r="A656" s="6" t="inlineStr">
        <is>
          <r>
            <t xml:space="preserve">M0191</t>
          </r>
        </is>
      </c>
      <c r="B656" s="5" t="inlineStr">
        <is>
          <r>
            <t xml:space="preserve">Brita 1</t>
          </r>
        </is>
      </c>
      <c r="C656" s="5" t="inlineStr"/>
      <c r="D656" s="5" t="inlineStr"/>
      <c r="E656" s="5" t="inlineStr"/>
      <c r="F656" s="6" t="inlineStr">
        <is>
          <r>
            <t xml:space="preserve">m³</t>
          </r>
        </is>
      </c>
      <c r="G656" s="42" t="n">
        <v>0.68813</v>
      </c>
      <c r="H656" s="42" t="inlineStr"/>
      <c r="I656" s="8" t="n">
        <v>130.0386</v>
      </c>
      <c r="J656" s="8" t="inlineStr"/>
      <c r="K656" s="8" t="n">
        <f>ROUND(ROUND(G656,8)*I656,2)</f>
        <v>89.483461818</v>
      </c>
    </row>
    <row r="657" customHeight="1" ht="15">
      <c r="A657" s="6" t="inlineStr">
        <is>
          <r>
            <t xml:space="preserve">M0424</t>
          </r>
        </is>
      </c>
      <c r="B657" s="5" t="inlineStr">
        <is>
          <r>
            <t xml:space="preserve">Cimento Portland CP II - 32 - saco</t>
          </r>
        </is>
      </c>
      <c r="C657" s="5" t="inlineStr"/>
      <c r="D657" s="5" t="inlineStr"/>
      <c r="E657" s="5" t="inlineStr"/>
      <c r="F657" s="6" t="inlineStr">
        <is>
          <r>
            <t xml:space="preserve">kg</t>
          </r>
        </is>
      </c>
      <c r="G657" s="42" t="n">
        <v>425.83815</v>
      </c>
      <c r="H657" s="42" t="inlineStr"/>
      <c r="I657" s="8" t="n">
        <v>0.5866</v>
      </c>
      <c r="J657" s="8" t="inlineStr"/>
      <c r="K657" s="8" t="n">
        <f>ROUND(ROUND(G657,8)*I657,2)</f>
        <v>249.79665879</v>
      </c>
    </row>
    <row r="658" customHeight="1" ht="15">
      <c r="A658" s="1" t="inlineStr"/>
      <c r="B658" s="1" t="inlineStr"/>
      <c r="C658" s="1" t="inlineStr"/>
      <c r="D658" s="1" t="inlineStr"/>
      <c r="E658" s="1" t="inlineStr"/>
      <c r="F658" s="1" t="inlineStr"/>
      <c r="G658" s="11" t="inlineStr">
        <is>
          <r>
            <t xml:space="preserve">TOTAL MATERIAIS:</t>
          </r>
        </is>
      </c>
      <c r="H658" s="11" t="inlineStr"/>
      <c r="I658" s="11" t="inlineStr"/>
      <c r="J658" s="11" t="inlineStr"/>
      <c r="K658" s="4" t="n">
        <f>SUM(K654:K657)</f>
        <v>440.5129</v>
      </c>
    </row>
    <row r="659" customHeight="1" ht="15">
      <c r="A659" s="40" t="inlineStr">
        <is>
          <r>
            <t xml:space="preserve">TRANSPORTE - TEMPO FIXO</t>
          </r>
        </is>
      </c>
      <c r="B659" s="40" t="inlineStr"/>
      <c r="C659" s="40" t="inlineStr"/>
      <c r="D659" s="13" t="inlineStr">
        <is>
          <r>
            <t xml:space="preserve">UNIDADE</t>
          </r>
        </is>
      </c>
      <c r="E659" s="13" t="inlineStr">
        <is>
          <r>
            <t xml:space="preserve">CODIGO</t>
          </r>
        </is>
      </c>
      <c r="F659" s="13" t="inlineStr"/>
      <c r="G659" s="13" t="inlineStr">
        <is>
          <r>
            <t xml:space="preserve">CONSUMO</t>
          </r>
        </is>
      </c>
      <c r="H659" s="13" t="inlineStr"/>
      <c r="I659" s="13" t="inlineStr">
        <is>
          <r>
            <t xml:space="preserve">PREÇO UNITÁRIO</t>
          </r>
        </is>
      </c>
      <c r="J659" s="13" t="inlineStr"/>
      <c r="K659" s="13" t="inlineStr">
        <is>
          <r>
            <t xml:space="preserve">CUSTO UNITÁRIO</t>
          </r>
        </is>
      </c>
    </row>
    <row r="660" customHeight="1" ht="20">
      <c r="A660" s="51" t="inlineStr">
        <is>
          <r>
            <t xml:space="preserve">M0030</t>
          </r>
        </is>
      </c>
      <c r="B660" s="52" t="inlineStr">
        <is>
          <r>
            <t xml:space="preserve">Aditivo plastificante e retardador de pega para concreto e argamassa (Caminhão carroceria com capacidade de 15 t - 188 kW)</t>
          </r>
        </is>
      </c>
      <c r="C660" s="52" t="inlineStr"/>
      <c r="D660" s="51" t="inlineStr">
        <is>
          <r>
            <t xml:space="preserve">t</t>
          </r>
        </is>
      </c>
      <c r="E660" s="51" t="inlineStr">
        <is>
          <r>
            <t xml:space="preserve">5914655</t>
          </r>
        </is>
      </c>
      <c r="F660" s="51" t="inlineStr"/>
      <c r="G660" s="53" t="n">
        <v>0.0017</v>
      </c>
      <c r="H660" s="53" t="inlineStr"/>
      <c r="I660" s="54" t="n">
        <v>33.71</v>
      </c>
      <c r="J660" s="54" t="inlineStr"/>
      <c r="K660" s="54" t="n">
        <f>ROUND(ROUND(G660,8)*I660,2)</f>
        <v>0.057307</v>
      </c>
    </row>
    <row r="661" customHeight="1" ht="20">
      <c r="A661" s="51" t="inlineStr">
        <is>
          <r>
            <t xml:space="preserve">M0082</t>
          </r>
        </is>
      </c>
      <c r="B661" s="52" t="inlineStr">
        <is>
          <r>
            <t xml:space="preserve">Areia média lavada (Caminhão basculante com capacidade de 10 m³ - 210 kW)</t>
          </r>
        </is>
      </c>
      <c r="C661" s="52" t="inlineStr"/>
      <c r="D661" s="51" t="inlineStr">
        <is>
          <r>
            <t xml:space="preserve">t</t>
          </r>
        </is>
      </c>
      <c r="E661" s="51" t="inlineStr">
        <is>
          <r>
            <t xml:space="preserve">5914647</t>
          </r>
        </is>
      </c>
      <c r="F661" s="51" t="inlineStr"/>
      <c r="G661" s="53" t="n">
        <v>0.82167</v>
      </c>
      <c r="H661" s="53" t="inlineStr"/>
      <c r="I661" s="54" t="n">
        <v>1.75</v>
      </c>
      <c r="J661" s="54" t="inlineStr"/>
      <c r="K661" s="54" t="n">
        <f>ROUND(ROUND(G661,8)*I661,2)</f>
        <v>1.4379225</v>
      </c>
    </row>
    <row r="662" customHeight="1" ht="15">
      <c r="A662" s="51" t="inlineStr">
        <is>
          <r>
            <t xml:space="preserve">M0191</t>
          </r>
        </is>
      </c>
      <c r="B662" s="52" t="inlineStr">
        <is>
          <r>
            <t xml:space="preserve">Brita 1 (Caminhão basculante com capacidade de 10 m³ - 210 kW)</t>
          </r>
        </is>
      </c>
      <c r="C662" s="52" t="inlineStr"/>
      <c r="D662" s="51" t="inlineStr">
        <is>
          <r>
            <t xml:space="preserve">t</t>
          </r>
        </is>
      </c>
      <c r="E662" s="51" t="inlineStr">
        <is>
          <r>
            <t xml:space="preserve">5914647</t>
          </r>
        </is>
      </c>
      <c r="F662" s="51" t="inlineStr"/>
      <c r="G662" s="53" t="n">
        <v>1.0322</v>
      </c>
      <c r="H662" s="53" t="inlineStr"/>
      <c r="I662" s="54" t="n">
        <v>1.75</v>
      </c>
      <c r="J662" s="54" t="inlineStr"/>
      <c r="K662" s="54" t="n">
        <f>ROUND(ROUND(G662,8)*I662,2)</f>
        <v>1.80635</v>
      </c>
    </row>
    <row r="663" customHeight="1" ht="20">
      <c r="A663" s="51" t="inlineStr">
        <is>
          <r>
            <t xml:space="preserve">M0424</t>
          </r>
        </is>
      </c>
      <c r="B663" s="52" t="inlineStr">
        <is>
          <r>
            <t xml:space="preserve">Cimento Portland CP II - 32 - saco (Caminhão carroceria com capacidade de 15 t - 188 kW)</t>
          </r>
        </is>
      </c>
      <c r="C663" s="52" t="inlineStr"/>
      <c r="D663" s="51" t="inlineStr">
        <is>
          <r>
            <t xml:space="preserve">t</t>
          </r>
        </is>
      </c>
      <c r="E663" s="51" t="inlineStr">
        <is>
          <r>
            <t xml:space="preserve">5914655</t>
          </r>
        </is>
      </c>
      <c r="F663" s="51" t="inlineStr"/>
      <c r="G663" s="53" t="n">
        <v>0.42584</v>
      </c>
      <c r="H663" s="53" t="inlineStr"/>
      <c r="I663" s="54" t="n">
        <v>33.71</v>
      </c>
      <c r="J663" s="54" t="inlineStr"/>
      <c r="K663" s="54" t="n">
        <f>ROUND(ROUND(G663,8)*I663,2)</f>
        <v>14.3550664</v>
      </c>
    </row>
    <row r="664" customHeight="1" ht="15">
      <c r="A664" s="1" t="inlineStr"/>
      <c r="B664" s="1" t="inlineStr"/>
      <c r="C664" s="1" t="inlineStr"/>
      <c r="D664" s="1" t="inlineStr"/>
      <c r="E664" s="1" t="inlineStr"/>
      <c r="F664" s="1" t="inlineStr"/>
      <c r="G664" s="11" t="inlineStr">
        <is>
          <r>
            <t xml:space="preserve">TRANSPORTE - TEMPO FIXO:</t>
          </r>
        </is>
      </c>
      <c r="H664" s="11" t="inlineStr"/>
      <c r="I664" s="11" t="inlineStr"/>
      <c r="J664" s="11" t="inlineStr"/>
      <c r="K664" s="8" t="n">
        <f>SUM(K660:K663)</f>
        <v>17.6567</v>
      </c>
    </row>
    <row r="665" customHeight="1" ht="13">
      <c r="A665" s="40" t="inlineStr">
        <is>
          <r>
            <t xml:space="preserve">MOMENTO DE TRANSPORTE</t>
          </r>
        </is>
      </c>
      <c r="B665" s="40" t="inlineStr"/>
      <c r="C665" s="13" t="inlineStr">
        <is>
          <r>
            <t xml:space="preserve">UND</t>
          </r>
        </is>
      </c>
      <c r="D665" s="13" t="inlineStr">
        <is>
          <r>
            <t xml:space="preserve">QUANTIDADE</t>
          </r>
        </is>
      </c>
      <c r="E665" s="13" t="inlineStr">
        <is>
          <r>
            <t xml:space="preserve">LN</t>
          </r>
        </is>
      </c>
      <c r="F665" s="13" t="inlineStr"/>
      <c r="G665" s="13" t="inlineStr">
        <is>
          <r>
            <t xml:space="preserve">RP</t>
          </r>
        </is>
      </c>
      <c r="H665" s="13" t="inlineStr"/>
      <c r="I665" s="13" t="inlineStr">
        <is>
          <r>
            <t xml:space="preserve">P</t>
          </r>
        </is>
      </c>
      <c r="J665" s="13" t="inlineStr"/>
      <c r="K665" s="13" t="inlineStr">
        <is>
          <r>
            <t xml:space="preserve">CUSTO UNITÁRIO</t>
          </r>
        </is>
      </c>
    </row>
    <row r="666" customHeight="1" ht="12">
      <c r="A666" s="40" t="inlineStr"/>
      <c r="B666" s="40" t="inlineStr"/>
      <c r="C666" s="13" t="inlineStr"/>
      <c r="D666" s="13" t="inlineStr"/>
      <c r="E666" s="13" t="inlineStr">
        <is>
          <r>
            <t xml:space="preserve">DMT</t>
          </r>
        </is>
      </c>
      <c r="F666" s="13" t="inlineStr">
        <is>
          <r>
            <t xml:space="preserve">R$</t>
          </r>
        </is>
      </c>
      <c r="G666" s="13" t="inlineStr">
        <is>
          <r>
            <t xml:space="preserve">DMT</t>
          </r>
        </is>
      </c>
      <c r="H666" s="13" t="inlineStr">
        <is>
          <r>
            <t xml:space="preserve">R$</t>
          </r>
        </is>
      </c>
      <c r="I666" s="13" t="inlineStr">
        <is>
          <r>
            <t xml:space="preserve">DMT</t>
          </r>
        </is>
      </c>
      <c r="J666" s="13" t="inlineStr">
        <is>
          <r>
            <t xml:space="preserve">R$</t>
          </r>
        </is>
      </c>
      <c r="K666" s="13" t="inlineStr"/>
    </row>
    <row r="667" customHeight="1" ht="28">
      <c r="A667" s="51" t="inlineStr">
        <is>
          <r>
            <t xml:space="preserve">M0030</t>
          </r>
        </is>
      </c>
      <c r="B667" s="52" t="inlineStr">
        <is>
          <r>
            <t xml:space="preserve">Aditivo plastificante e retardador de pega para concreto e argamassa (Caminhão carroceria com capacidade de 15 t - 188 kW)</t>
          </r>
        </is>
      </c>
      <c r="C667" s="51" t="inlineStr">
        <is>
          <r>
            <t xml:space="preserve">tkm</t>
          </r>
        </is>
      </c>
      <c r="D667" s="53" t="n">
        <v>0.0017</v>
      </c>
      <c r="E667" s="55" t="n">
        <v>0.0</v>
      </c>
      <c r="F667" s="54" t="n">
        <v>1.1</v>
      </c>
      <c r="G667" s="55" t="n">
        <v>0.0</v>
      </c>
      <c r="H667" s="54" t="n">
        <v>0.88</v>
      </c>
      <c r="I667" s="55" t="n">
        <v>0.0</v>
      </c>
      <c r="J667" s="54" t="n">
        <v>0.7</v>
      </c>
      <c r="K667" s="54" t="n">
        <f>ROUND(D667*(ROUND(E667*F667,2)+ROUND(G667*H667,2)+ROUND(I667*J667,2)),2)</f>
        <v>0.0</v>
      </c>
    </row>
    <row r="668" customHeight="1" ht="20">
      <c r="A668" s="51" t="inlineStr">
        <is>
          <r>
            <t xml:space="preserve">M0082</t>
          </r>
        </is>
      </c>
      <c r="B668" s="52" t="inlineStr">
        <is>
          <r>
            <t xml:space="preserve">Areia média lavada (Caminhão basculante com capacidade de 10 m³ - 210 kW)</t>
          </r>
        </is>
      </c>
      <c r="C668" s="51" t="inlineStr">
        <is>
          <r>
            <t xml:space="preserve">tkm</t>
          </r>
        </is>
      </c>
      <c r="D668" s="53" t="n">
        <v>0.82167</v>
      </c>
      <c r="E668" s="55" t="n">
        <v>0.0</v>
      </c>
      <c r="F668" s="54" t="n">
        <v>1.23</v>
      </c>
      <c r="G668" s="55" t="n">
        <v>0.0</v>
      </c>
      <c r="H668" s="54" t="n">
        <v>0.99</v>
      </c>
      <c r="I668" s="55" t="n">
        <v>0.0</v>
      </c>
      <c r="J668" s="54" t="n">
        <v>0.79</v>
      </c>
      <c r="K668" s="54" t="n">
        <f>ROUND(D668*(ROUND(E668*F668,2)+ROUND(G668*H668,2)+ROUND(I668*J668,2)),2)</f>
        <v>0.0</v>
      </c>
    </row>
    <row r="669" customHeight="1" ht="20">
      <c r="A669" s="51" t="inlineStr">
        <is>
          <r>
            <t xml:space="preserve">M0191</t>
          </r>
        </is>
      </c>
      <c r="B669" s="52" t="inlineStr">
        <is>
          <r>
            <t xml:space="preserve">Brita 1 (Caminhão basculante com capacidade de 10 m³ - 210 kW)</t>
          </r>
        </is>
      </c>
      <c r="C669" s="51" t="inlineStr">
        <is>
          <r>
            <t xml:space="preserve">tkm</t>
          </r>
        </is>
      </c>
      <c r="D669" s="53" t="n">
        <v>1.0322</v>
      </c>
      <c r="E669" s="55" t="n">
        <v>0.0</v>
      </c>
      <c r="F669" s="54" t="n">
        <v>1.23</v>
      </c>
      <c r="G669" s="55" t="n">
        <v>0.0</v>
      </c>
      <c r="H669" s="54" t="n">
        <v>0.99</v>
      </c>
      <c r="I669" s="55" t="n">
        <v>0.0</v>
      </c>
      <c r="J669" s="54" t="n">
        <v>0.79</v>
      </c>
      <c r="K669" s="54" t="n">
        <f>ROUND(D669*(ROUND(E669*F669,2)+ROUND(G669*H669,2)+ROUND(I669*J669,2)),2)</f>
        <v>0.0</v>
      </c>
    </row>
    <row r="670" customHeight="1" ht="20">
      <c r="A670" s="51" t="inlineStr">
        <is>
          <r>
            <t xml:space="preserve">M0424</t>
          </r>
        </is>
      </c>
      <c r="B670" s="52" t="inlineStr">
        <is>
          <r>
            <t xml:space="preserve">Cimento Portland CP II - 32 - saco (Caminhão carroceria com capacidade de 15 t - 188 kW)</t>
          </r>
        </is>
      </c>
      <c r="C670" s="51" t="inlineStr">
        <is>
          <r>
            <t xml:space="preserve">tkm</t>
          </r>
        </is>
      </c>
      <c r="D670" s="53" t="n">
        <v>0.42584</v>
      </c>
      <c r="E670" s="55" t="n">
        <v>0.0</v>
      </c>
      <c r="F670" s="54" t="n">
        <v>1.1</v>
      </c>
      <c r="G670" s="55" t="n">
        <v>0.0</v>
      </c>
      <c r="H670" s="54" t="n">
        <v>0.88</v>
      </c>
      <c r="I670" s="55" t="n">
        <v>0.0</v>
      </c>
      <c r="J670" s="54" t="n">
        <v>0.7</v>
      </c>
      <c r="K670" s="54" t="n">
        <f>ROUND(D670*(ROUND(E670*F670,2)+ROUND(G670*H670,2)+ROUND(I670*J670,2)),2)</f>
        <v>0.0</v>
      </c>
    </row>
    <row r="671" customHeight="1" ht="15">
      <c r="A671" s="1" t="inlineStr"/>
      <c r="B671" s="1" t="inlineStr"/>
      <c r="C671" s="1" t="inlineStr"/>
      <c r="D671" s="1" t="inlineStr"/>
      <c r="E671" s="1" t="inlineStr"/>
      <c r="F671" s="1" t="inlineStr"/>
      <c r="G671" s="11" t="inlineStr">
        <is>
          <r>
            <t xml:space="preserve">MOMENTO DE TRANSPORTE:</t>
          </r>
        </is>
      </c>
      <c r="H671" s="11" t="inlineStr"/>
      <c r="I671" s="11" t="inlineStr"/>
      <c r="J671" s="11" t="inlineStr"/>
      <c r="K671" s="8" t="n">
        <f>SUM(K666:K670)</f>
        <v>0.0</v>
      </c>
    </row>
    <row r="672" customHeight="1" ht="15">
      <c r="A672" s="10" t="inlineStr"/>
      <c r="B672" s="10" t="inlineStr"/>
      <c r="C672" s="10" t="inlineStr"/>
      <c r="D672" s="10" t="inlineStr"/>
      <c r="E672" s="10" t="inlineStr"/>
      <c r="F672" s="10" t="inlineStr"/>
      <c r="G672" s="39" t="inlineStr">
        <is>
          <r>
            <t xml:space="preserve">Custo Direto Total:</t>
          </r>
        </is>
      </c>
      <c r="H672" s="39" t="inlineStr"/>
      <c r="I672" s="39" t="inlineStr"/>
      <c r="J672" s="39" t="inlineStr"/>
      <c r="K672" s="8" t="n">
        <f>SUM(K652,K658,K664,K671)</f>
        <v>472.2732</v>
      </c>
    </row>
    <row r="673" customHeight="1" ht="15">
      <c r="A673" s="10" t="inlineStr"/>
      <c r="B673" s="10" t="inlineStr"/>
      <c r="C673" s="10" t="inlineStr"/>
      <c r="D673" s="10" t="inlineStr"/>
      <c r="E673" s="10" t="inlineStr"/>
      <c r="F673" s="10" t="inlineStr"/>
      <c r="G673" s="39" t="inlineStr">
        <is>
          <r>
            <t xml:space="preserve">VALOR:</t>
          </r>
        </is>
      </c>
      <c r="H673" s="39" t="inlineStr"/>
      <c r="I673" s="39" t="inlineStr"/>
      <c r="J673" s="39" t="inlineStr"/>
      <c r="K673" s="4" t="n">
        <f>SUM(K672)</f>
        <v>472.27</v>
      </c>
    </row>
    <row r="674" customHeight="1" ht="10">
      <c r="A674" s="10" t="inlineStr"/>
      <c r="B674" s="10" t="inlineStr"/>
      <c r="C674" s="10" t="inlineStr"/>
      <c r="D674" s="10" t="inlineStr"/>
      <c r="E674" s="10" t="inlineStr"/>
      <c r="F674" s="10" t="inlineStr"/>
      <c r="G674" s="30" t="inlineStr"/>
      <c r="H674" s="30" t="inlineStr"/>
      <c r="I674" s="30" t="inlineStr"/>
      <c r="J674" s="30" t="inlineStr"/>
      <c r="K674" s="30" t="inlineStr"/>
    </row>
    <row r="675" customHeight="1" ht="20">
      <c r="A675" s="31" t="inlineStr">
        <is>
          <r>
            <t xml:space="preserve">6.2.8. 0307732 Aparelho de apoio de neoprene fretado para estruturas pré-moldadas - fornecimento e instalação (dm³)</t>
          </r>
        </is>
      </c>
      <c r="B675" s="31" t="inlineStr"/>
      <c r="C675" s="31" t="inlineStr"/>
      <c r="D675" s="31" t="inlineStr"/>
      <c r="E675" s="31" t="inlineStr"/>
      <c r="F675" s="31" t="inlineStr"/>
      <c r="G675" s="31" t="inlineStr"/>
      <c r="H675" s="31" t="inlineStr"/>
      <c r="I675" s="31" t="inlineStr"/>
      <c r="J675" s="31" t="inlineStr"/>
      <c r="K675" s="31" t="inlineStr"/>
    </row>
    <row r="676" customHeight="1" ht="20">
      <c r="A676" s="40" t="inlineStr">
        <is>
          <r>
            <t xml:space="preserve">MÃO DE OBRA</t>
          </r>
        </is>
      </c>
      <c r="B676" s="40" t="inlineStr"/>
      <c r="C676" s="40" t="inlineStr"/>
      <c r="D676" s="40" t="inlineStr"/>
      <c r="E676" s="40" t="inlineStr"/>
      <c r="F676" s="2" t="inlineStr">
        <is>
          <r>
            <t xml:space="preserve">UNID</t>
          </r>
        </is>
      </c>
      <c r="G676" s="2" t="inlineStr">
        <is>
          <r>
            <t xml:space="preserve">CONSUMO</t>
          </r>
        </is>
      </c>
      <c r="H676" s="2" t="inlineStr"/>
      <c r="I676" s="2" t="inlineStr">
        <is>
          <r>
            <t xml:space="preserve">SALÁRIO HORA</t>
          </r>
        </is>
      </c>
      <c r="J676" s="2" t="inlineStr"/>
      <c r="K676" s="2" t="inlineStr">
        <is>
          <r>
            <t xml:space="preserve">CUSTO HORÁRIO</t>
          </r>
        </is>
      </c>
    </row>
    <row r="677" customHeight="1" ht="15">
      <c r="A677" s="6" t="inlineStr">
        <is>
          <r>
            <t xml:space="preserve">P9821</t>
          </r>
        </is>
      </c>
      <c r="B677" s="41" t="inlineStr">
        <is>
          <r>
            <t xml:space="preserve">Pedreiro</t>
          </r>
        </is>
      </c>
      <c r="C677" s="41" t="inlineStr"/>
      <c r="D677" s="41" t="inlineStr"/>
      <c r="E677" s="41" t="inlineStr"/>
      <c r="F677" s="6" t="inlineStr">
        <is>
          <r>
            <t xml:space="preserve">h</t>
          </r>
        </is>
      </c>
      <c r="G677" s="42" t="n">
        <v>1.0</v>
      </c>
      <c r="H677" s="42" t="inlineStr"/>
      <c r="I677" s="7" t="n">
        <v>29.3562</v>
      </c>
      <c r="J677" s="7" t="inlineStr"/>
      <c r="K677" s="7" t="n">
        <f>ROUND(ROUND(G677,8)*I677,2)</f>
        <v>29.3562</v>
      </c>
    </row>
    <row r="678" customHeight="1" ht="15">
      <c r="A678" s="1" t="inlineStr"/>
      <c r="B678" s="1" t="inlineStr"/>
      <c r="C678" s="1" t="inlineStr"/>
      <c r="D678" s="1" t="inlineStr"/>
      <c r="E678" s="1" t="inlineStr"/>
      <c r="F678" s="1" t="inlineStr"/>
      <c r="G678" s="11" t="inlineStr">
        <is>
          <r>
            <t xml:space="preserve">TOTAL MÃO DE OBRA:</t>
          </r>
        </is>
      </c>
      <c r="H678" s="11" t="inlineStr"/>
      <c r="I678" s="11" t="inlineStr"/>
      <c r="J678" s="11" t="inlineStr"/>
      <c r="K678" s="43" t="n">
        <f>SUM(K677:K677)</f>
        <v>29.3562</v>
      </c>
    </row>
    <row r="679" customHeight="1" ht="15">
      <c r="A679" s="10" t="inlineStr"/>
      <c r="B679" s="10" t="inlineStr"/>
      <c r="C679" s="10" t="inlineStr"/>
      <c r="D679" s="10" t="inlineStr"/>
      <c r="E679" s="10" t="inlineStr"/>
      <c r="F679" s="10" t="inlineStr"/>
      <c r="G679" s="39" t="inlineStr">
        <is>
          <r>
            <t xml:space="preserve">Custo Horário da Execução:</t>
          </r>
        </is>
      </c>
      <c r="H679" s="39" t="inlineStr"/>
      <c r="I679" s="39" t="inlineStr"/>
      <c r="J679" s="39" t="inlineStr"/>
      <c r="K679" s="44" t="n">
        <f>SUM(K678)</f>
        <v>29.3562</v>
      </c>
    </row>
    <row r="680" customHeight="1" ht="15">
      <c r="A680" s="10" t="inlineStr"/>
      <c r="B680" s="10" t="inlineStr"/>
      <c r="C680" s="10" t="inlineStr"/>
      <c r="D680" s="10" t="inlineStr"/>
      <c r="E680" s="10" t="inlineStr"/>
      <c r="F680" s="10" t="inlineStr"/>
      <c r="G680" s="39" t="inlineStr">
        <is>
          <r>
            <t xml:space="preserve">Produção da Equipe:</t>
          </r>
        </is>
      </c>
      <c r="H680" s="39" t="inlineStr"/>
      <c r="I680" s="39" t="inlineStr"/>
      <c r="J680" s="39" t="inlineStr"/>
      <c r="K680" s="45" t="n">
        <v>6.0</v>
      </c>
    </row>
    <row r="681" customHeight="1" ht="15">
      <c r="A681" s="10" t="inlineStr"/>
      <c r="B681" s="10" t="inlineStr"/>
      <c r="C681" s="10" t="inlineStr"/>
      <c r="D681" s="10" t="inlineStr"/>
      <c r="E681" s="10" t="inlineStr"/>
      <c r="F681" s="10" t="inlineStr"/>
      <c r="G681" s="39" t="inlineStr">
        <is>
          <r>
            <t xml:space="preserve">Custo Unitário da Execução:</t>
          </r>
        </is>
      </c>
      <c r="H681" s="39" t="inlineStr"/>
      <c r="I681" s="39" t="inlineStr"/>
      <c r="J681" s="39" t="inlineStr"/>
      <c r="K681" s="44" t="n">
        <f>ROUND(K679/K680,4)</f>
        <v>4.8927</v>
      </c>
    </row>
    <row r="682" customHeight="1" ht="20">
      <c r="A682" s="40" t="inlineStr">
        <is>
          <r>
            <t xml:space="preserve">MATERIAIS</t>
          </r>
        </is>
      </c>
      <c r="B682" s="40" t="inlineStr"/>
      <c r="C682" s="40" t="inlineStr"/>
      <c r="D682" s="40" t="inlineStr"/>
      <c r="E682" s="40" t="inlineStr"/>
      <c r="F682" s="2" t="inlineStr">
        <is>
          <r>
            <t xml:space="preserve">UNID</t>
          </r>
        </is>
      </c>
      <c r="G682" s="2" t="inlineStr">
        <is>
          <r>
            <t xml:space="preserve">CONSUMO</t>
          </r>
        </is>
      </c>
      <c r="H682" s="2" t="inlineStr"/>
      <c r="I682" s="2" t="inlineStr">
        <is>
          <r>
            <t xml:space="preserve">VALOR UNITÁRIO</t>
          </r>
        </is>
      </c>
      <c r="J682" s="2" t="inlineStr"/>
      <c r="K682" s="2" t="inlineStr">
        <is>
          <r>
            <t xml:space="preserve">CUSTO UNITÁRIO</t>
          </r>
        </is>
      </c>
    </row>
    <row r="683" customHeight="1" ht="15">
      <c r="A683" s="6" t="inlineStr">
        <is>
          <r>
            <t xml:space="preserve">M0798</t>
          </r>
        </is>
      </c>
      <c r="B683" s="5" t="inlineStr">
        <is>
          <r>
            <t xml:space="preserve">Apoio de neoprene fretado</t>
          </r>
        </is>
      </c>
      <c r="C683" s="5" t="inlineStr"/>
      <c r="D683" s="5" t="inlineStr"/>
      <c r="E683" s="5" t="inlineStr"/>
      <c r="F683" s="6" t="inlineStr">
        <is>
          <r>
            <t xml:space="preserve">dm³</t>
          </r>
        </is>
      </c>
      <c r="G683" s="42" t="n">
        <v>1.0</v>
      </c>
      <c r="H683" s="42" t="inlineStr"/>
      <c r="I683" s="8" t="n">
        <v>98.2056</v>
      </c>
      <c r="J683" s="8" t="inlineStr"/>
      <c r="K683" s="8" t="n">
        <f>ROUND(ROUND(G683,8)*I683,2)</f>
        <v>98.2056</v>
      </c>
    </row>
    <row r="684" customHeight="1" ht="15">
      <c r="A684" s="1" t="inlineStr"/>
      <c r="B684" s="1" t="inlineStr"/>
      <c r="C684" s="1" t="inlineStr"/>
      <c r="D684" s="1" t="inlineStr"/>
      <c r="E684" s="1" t="inlineStr"/>
      <c r="F684" s="1" t="inlineStr"/>
      <c r="G684" s="11" t="inlineStr">
        <is>
          <r>
            <t xml:space="preserve">TOTAL MATERIAIS:</t>
          </r>
        </is>
      </c>
      <c r="H684" s="11" t="inlineStr"/>
      <c r="I684" s="11" t="inlineStr"/>
      <c r="J684" s="11" t="inlineStr"/>
      <c r="K684" s="4" t="n">
        <f>SUM(K683:K683)</f>
        <v>98.2056</v>
      </c>
    </row>
    <row r="685" customHeight="1" ht="15">
      <c r="A685" s="40" t="inlineStr">
        <is>
          <r>
            <t xml:space="preserve">TRANSPORTE - TEMPO FIXO</t>
          </r>
        </is>
      </c>
      <c r="B685" s="40" t="inlineStr"/>
      <c r="C685" s="40" t="inlineStr"/>
      <c r="D685" s="13" t="inlineStr">
        <is>
          <r>
            <t xml:space="preserve">UNIDADE</t>
          </r>
        </is>
      </c>
      <c r="E685" s="13" t="inlineStr">
        <is>
          <r>
            <t xml:space="preserve">CODIGO</t>
          </r>
        </is>
      </c>
      <c r="F685" s="13" t="inlineStr"/>
      <c r="G685" s="13" t="inlineStr">
        <is>
          <r>
            <t xml:space="preserve">CONSUMO</t>
          </r>
        </is>
      </c>
      <c r="H685" s="13" t="inlineStr"/>
      <c r="I685" s="13" t="inlineStr">
        <is>
          <r>
            <t xml:space="preserve">PREÇO UNITÁRIO</t>
          </r>
        </is>
      </c>
      <c r="J685" s="13" t="inlineStr"/>
      <c r="K685" s="13" t="inlineStr">
        <is>
          <r>
            <t xml:space="preserve">CUSTO UNITÁRIO</t>
          </r>
        </is>
      </c>
    </row>
    <row r="686" customHeight="1" ht="20">
      <c r="A686" s="51" t="inlineStr">
        <is>
          <r>
            <t xml:space="preserve">M0798</t>
          </r>
        </is>
      </c>
      <c r="B686" s="52" t="inlineStr">
        <is>
          <r>
            <t xml:space="preserve">Apoio de neoprene fretado (Caminhão carroceria com capacidade de 15 t - 188 kW)</t>
          </r>
        </is>
      </c>
      <c r="C686" s="52" t="inlineStr"/>
      <c r="D686" s="51" t="inlineStr">
        <is>
          <r>
            <t xml:space="preserve">t</t>
          </r>
        </is>
      </c>
      <c r="E686" s="51" t="inlineStr">
        <is>
          <r>
            <t xml:space="preserve">5914655</t>
          </r>
        </is>
      </c>
      <c r="F686" s="51" t="inlineStr"/>
      <c r="G686" s="53" t="n">
        <v>0.0032</v>
      </c>
      <c r="H686" s="53" t="inlineStr"/>
      <c r="I686" s="54" t="n">
        <v>33.71</v>
      </c>
      <c r="J686" s="54" t="inlineStr"/>
      <c r="K686" s="54" t="n">
        <f>ROUND(ROUND(G686,8)*I686,2)</f>
        <v>0.107872</v>
      </c>
    </row>
    <row r="687" customHeight="1" ht="15">
      <c r="A687" s="1" t="inlineStr"/>
      <c r="B687" s="1" t="inlineStr"/>
      <c r="C687" s="1" t="inlineStr"/>
      <c r="D687" s="1" t="inlineStr"/>
      <c r="E687" s="1" t="inlineStr"/>
      <c r="F687" s="1" t="inlineStr"/>
      <c r="G687" s="11" t="inlineStr">
        <is>
          <r>
            <t xml:space="preserve">TRANSPORTE - TEMPO FIXO:</t>
          </r>
        </is>
      </c>
      <c r="H687" s="11" t="inlineStr"/>
      <c r="I687" s="11" t="inlineStr"/>
      <c r="J687" s="11" t="inlineStr"/>
      <c r="K687" s="8" t="n">
        <f>SUM(K686:K686)</f>
        <v>0.1079</v>
      </c>
    </row>
    <row r="688" customHeight="1" ht="13">
      <c r="A688" s="40" t="inlineStr">
        <is>
          <r>
            <t xml:space="preserve">MOMENTO DE TRANSPORTE</t>
          </r>
        </is>
      </c>
      <c r="B688" s="40" t="inlineStr"/>
      <c r="C688" s="13" t="inlineStr">
        <is>
          <r>
            <t xml:space="preserve">UND</t>
          </r>
        </is>
      </c>
      <c r="D688" s="13" t="inlineStr">
        <is>
          <r>
            <t xml:space="preserve">QUANTIDADE</t>
          </r>
        </is>
      </c>
      <c r="E688" s="13" t="inlineStr">
        <is>
          <r>
            <t xml:space="preserve">LN</t>
          </r>
        </is>
      </c>
      <c r="F688" s="13" t="inlineStr"/>
      <c r="G688" s="13" t="inlineStr">
        <is>
          <r>
            <t xml:space="preserve">RP</t>
          </r>
        </is>
      </c>
      <c r="H688" s="13" t="inlineStr"/>
      <c r="I688" s="13" t="inlineStr">
        <is>
          <r>
            <t xml:space="preserve">P</t>
          </r>
        </is>
      </c>
      <c r="J688" s="13" t="inlineStr"/>
      <c r="K688" s="13" t="inlineStr">
        <is>
          <r>
            <t xml:space="preserve">CUSTO UNITÁRIO</t>
          </r>
        </is>
      </c>
    </row>
    <row r="689" customHeight="1" ht="12">
      <c r="A689" s="40" t="inlineStr"/>
      <c r="B689" s="40" t="inlineStr"/>
      <c r="C689" s="13" t="inlineStr"/>
      <c r="D689" s="13" t="inlineStr"/>
      <c r="E689" s="13" t="inlineStr">
        <is>
          <r>
            <t xml:space="preserve">DMT</t>
          </r>
        </is>
      </c>
      <c r="F689" s="13" t="inlineStr">
        <is>
          <r>
            <t xml:space="preserve">R$</t>
          </r>
        </is>
      </c>
      <c r="G689" s="13" t="inlineStr">
        <is>
          <r>
            <t xml:space="preserve">DMT</t>
          </r>
        </is>
      </c>
      <c r="H689" s="13" t="inlineStr">
        <is>
          <r>
            <t xml:space="preserve">R$</t>
          </r>
        </is>
      </c>
      <c r="I689" s="13" t="inlineStr">
        <is>
          <r>
            <t xml:space="preserve">DMT</t>
          </r>
        </is>
      </c>
      <c r="J689" s="13" t="inlineStr">
        <is>
          <r>
            <t xml:space="preserve">R$</t>
          </r>
        </is>
      </c>
      <c r="K689" s="13" t="inlineStr"/>
    </row>
    <row r="690" customHeight="1" ht="20">
      <c r="A690" s="51" t="inlineStr">
        <is>
          <r>
            <t xml:space="preserve">M0798</t>
          </r>
        </is>
      </c>
      <c r="B690" s="52" t="inlineStr">
        <is>
          <r>
            <t xml:space="preserve">Apoio de neoprene fretado (Caminhão carroceria com capacidade de 15 t - 188 kW)</t>
          </r>
        </is>
      </c>
      <c r="C690" s="51" t="inlineStr">
        <is>
          <r>
            <t xml:space="preserve">tkm</t>
          </r>
        </is>
      </c>
      <c r="D690" s="53" t="n">
        <v>0.0032</v>
      </c>
      <c r="E690" s="55" t="n">
        <v>0.0</v>
      </c>
      <c r="F690" s="54" t="n">
        <v>1.1</v>
      </c>
      <c r="G690" s="55" t="n">
        <v>0.0</v>
      </c>
      <c r="H690" s="54" t="n">
        <v>0.88</v>
      </c>
      <c r="I690" s="55" t="n">
        <v>0.0</v>
      </c>
      <c r="J690" s="54" t="n">
        <v>0.7</v>
      </c>
      <c r="K690" s="54" t="n">
        <f>ROUND(D690*(ROUND(E690*F690,2)+ROUND(G690*H690,2)+ROUND(I690*J690,2)),2)</f>
        <v>0.0</v>
      </c>
    </row>
    <row r="691" customHeight="1" ht="15">
      <c r="A691" s="1" t="inlineStr"/>
      <c r="B691" s="1" t="inlineStr"/>
      <c r="C691" s="1" t="inlineStr"/>
      <c r="D691" s="1" t="inlineStr"/>
      <c r="E691" s="1" t="inlineStr"/>
      <c r="F691" s="1" t="inlineStr"/>
      <c r="G691" s="11" t="inlineStr">
        <is>
          <r>
            <t xml:space="preserve">MOMENTO DE TRANSPORTE:</t>
          </r>
        </is>
      </c>
      <c r="H691" s="11" t="inlineStr"/>
      <c r="I691" s="11" t="inlineStr"/>
      <c r="J691" s="11" t="inlineStr"/>
      <c r="K691" s="8" t="n">
        <f>SUM(K689:K690)</f>
        <v>0.0</v>
      </c>
    </row>
    <row r="692" customHeight="1" ht="15">
      <c r="A692" s="10" t="inlineStr"/>
      <c r="B692" s="10" t="inlineStr"/>
      <c r="C692" s="10" t="inlineStr"/>
      <c r="D692" s="10" t="inlineStr"/>
      <c r="E692" s="10" t="inlineStr"/>
      <c r="F692" s="10" t="inlineStr"/>
      <c r="G692" s="39" t="inlineStr">
        <is>
          <r>
            <t xml:space="preserve">Custo Direto Total:</t>
          </r>
        </is>
      </c>
      <c r="H692" s="39" t="inlineStr"/>
      <c r="I692" s="39" t="inlineStr"/>
      <c r="J692" s="39" t="inlineStr"/>
      <c r="K692" s="8" t="n">
        <f>SUM(K681,K684,K687,K691)</f>
        <v>103.2062</v>
      </c>
    </row>
    <row r="693" customHeight="1" ht="15">
      <c r="A693" s="10" t="inlineStr"/>
      <c r="B693" s="10" t="inlineStr"/>
      <c r="C693" s="10" t="inlineStr"/>
      <c r="D693" s="10" t="inlineStr"/>
      <c r="E693" s="10" t="inlineStr"/>
      <c r="F693" s="10" t="inlineStr"/>
      <c r="G693" s="39" t="inlineStr">
        <is>
          <r>
            <t xml:space="preserve">VALOR:</t>
          </r>
        </is>
      </c>
      <c r="H693" s="39" t="inlineStr"/>
      <c r="I693" s="39" t="inlineStr"/>
      <c r="J693" s="39" t="inlineStr"/>
      <c r="K693" s="4" t="n">
        <f>SUM(K692)</f>
        <v>103.21</v>
      </c>
    </row>
    <row r="694" customHeight="1" ht="10">
      <c r="A694" s="10" t="inlineStr"/>
      <c r="B694" s="10" t="inlineStr"/>
      <c r="C694" s="10" t="inlineStr"/>
      <c r="D694" s="10" t="inlineStr"/>
      <c r="E694" s="10" t="inlineStr"/>
      <c r="F694" s="10" t="inlineStr"/>
      <c r="G694" s="30" t="inlineStr"/>
      <c r="H694" s="30" t="inlineStr"/>
      <c r="I694" s="30" t="inlineStr"/>
      <c r="J694" s="30" t="inlineStr"/>
      <c r="K694" s="30" t="inlineStr"/>
    </row>
    <row r="695" customHeight="1" ht="20">
      <c r="A695" s="31" t="inlineStr">
        <is>
          <r>
            <t xml:space="preserve">6.2.9. 92268 FABRICAÇÃO DE FÔRMA PARA LAJES, EM CHAPA DE MADEIRA COMPENSADA PLASTIFICADA, E = 18 MM. AF_09/2020 (M2)</t>
          </r>
        </is>
      </c>
      <c r="B695" s="31" t="inlineStr"/>
      <c r="C695" s="31" t="inlineStr"/>
      <c r="D695" s="31" t="inlineStr"/>
      <c r="E695" s="31" t="inlineStr"/>
      <c r="F695" s="31" t="inlineStr"/>
      <c r="G695" s="31" t="inlineStr"/>
      <c r="H695" s="31" t="inlineStr"/>
      <c r="I695" s="31" t="inlineStr"/>
      <c r="J695" s="31" t="inlineStr"/>
      <c r="K695" s="31" t="inlineStr"/>
    </row>
    <row r="696" customHeight="1" ht="15">
      <c r="A696" s="32" t="inlineStr">
        <is>
          <r>
            <t xml:space="preserve">Equipamento Custo Horário</t>
          </r>
        </is>
      </c>
      <c r="B696" s="32" t="inlineStr"/>
      <c r="C696" s="32" t="inlineStr"/>
      <c r="D696" s="13" t="inlineStr">
        <is>
          <r>
            <t xml:space="preserve">FONTE</t>
          </r>
        </is>
      </c>
      <c r="E696" s="13" t="inlineStr"/>
      <c r="F696" s="13" t="inlineStr">
        <is>
          <r>
            <t xml:space="preserve">UNID</t>
          </r>
        </is>
      </c>
      <c r="G696" s="13" t="inlineStr">
        <is>
          <r>
            <t xml:space="preserve">COEFICIENTE</t>
          </r>
        </is>
      </c>
      <c r="H696" s="13" t="inlineStr"/>
      <c r="I696" s="13" t="inlineStr">
        <is>
          <r>
            <t xml:space="preserve">PREÇO UNITÁRIO</t>
          </r>
        </is>
      </c>
      <c r="J696" s="13" t="inlineStr"/>
      <c r="K696" s="13" t="inlineStr">
        <is>
          <r>
            <t xml:space="preserve">TOTAL</t>
          </r>
        </is>
      </c>
    </row>
    <row r="697" customHeight="1" ht="29">
      <c r="A697" s="33" t="inlineStr">
        <is>
          <r>
            <t xml:space="preserve">91693</t>
          </r>
        </is>
      </c>
      <c r="B697" s="34" t="inlineStr">
        <is>
          <r>
            <t xml:space="preserve">SERRA CIRCULAR DE BANCADA COM MOTOR ELÉTRICO POTÊNCIA DE 5HP, COM COIFA PARA DISCO 10" - CHI DIURNO. AF_08/2015</t>
          </r>
        </is>
      </c>
      <c r="C697" s="34" t="inlineStr"/>
      <c r="D697" s="33" t="inlineStr">
        <is>
          <r>
            <t xml:space="preserve">SINAPI</t>
          </r>
        </is>
      </c>
      <c r="E697" s="33" t="inlineStr"/>
      <c r="F697" s="33" t="inlineStr">
        <is>
          <r>
            <t xml:space="preserve">CHI</t>
          </r>
        </is>
      </c>
      <c r="G697" s="35" t="n">
        <v>0.022</v>
      </c>
      <c r="H697" s="35" t="inlineStr"/>
      <c r="I697" s="36" t="n">
        <v>31.5</v>
      </c>
      <c r="J697" s="36" t="inlineStr"/>
      <c r="K697" s="36" t="n">
        <f>ROUND(ROUND(G697,8)*I697,2)</f>
        <v>0.693</v>
      </c>
    </row>
    <row r="698" customHeight="1" ht="29">
      <c r="A698" s="33" t="inlineStr">
        <is>
          <r>
            <t xml:space="preserve">91692</t>
          </r>
        </is>
      </c>
      <c r="B698" s="34" t="inlineStr">
        <is>
          <r>
            <t xml:space="preserve">SERRA CIRCULAR DE BANCADA COM MOTOR ELÉTRICO POTÊNCIA DE 5HP, COM COIFA PARA DISCO 10" - CHP DIURNO. AF_08/2015</t>
          </r>
        </is>
      </c>
      <c r="C698" s="34" t="inlineStr"/>
      <c r="D698" s="33" t="inlineStr">
        <is>
          <r>
            <t xml:space="preserve">SINAPI</t>
          </r>
        </is>
      </c>
      <c r="E698" s="33" t="inlineStr"/>
      <c r="F698" s="33" t="inlineStr">
        <is>
          <r>
            <t xml:space="preserve">CHP</t>
          </r>
        </is>
      </c>
      <c r="G698" s="35" t="n">
        <v>0.005</v>
      </c>
      <c r="H698" s="35" t="inlineStr"/>
      <c r="I698" s="36" t="n">
        <v>32.54</v>
      </c>
      <c r="J698" s="36" t="inlineStr"/>
      <c r="K698" s="36" t="n">
        <f>ROUND(ROUND(G698,8)*I698,2)</f>
        <v>0.1627</v>
      </c>
    </row>
    <row r="699" customHeight="1" ht="18">
      <c r="A699" s="10" t="inlineStr"/>
      <c r="B699" s="10" t="inlineStr"/>
      <c r="C699" s="10" t="inlineStr"/>
      <c r="D699" s="10" t="inlineStr"/>
      <c r="E699" s="10" t="inlineStr"/>
      <c r="F699" s="10" t="inlineStr"/>
      <c r="G699" s="37" t="inlineStr">
        <is>
          <r>
            <t xml:space="preserve">TOTAL Equipamento Custo Horário:</t>
          </r>
        </is>
      </c>
      <c r="H699" s="37" t="inlineStr"/>
      <c r="I699" s="37" t="inlineStr"/>
      <c r="J699" s="37" t="inlineStr"/>
      <c r="K699" s="38" t="n">
        <f>SUM(K697:K698)</f>
        <v>0.85</v>
      </c>
    </row>
    <row r="700" customHeight="1" ht="15">
      <c r="A700" s="32" t="inlineStr">
        <is>
          <r>
            <t xml:space="preserve">Material</t>
          </r>
        </is>
      </c>
      <c r="B700" s="32" t="inlineStr"/>
      <c r="C700" s="32" t="inlineStr"/>
      <c r="D700" s="13" t="inlineStr">
        <is>
          <r>
            <t xml:space="preserve">FONTE</t>
          </r>
        </is>
      </c>
      <c r="E700" s="13" t="inlineStr"/>
      <c r="F700" s="13" t="inlineStr">
        <is>
          <r>
            <t xml:space="preserve">UNID</t>
          </r>
        </is>
      </c>
      <c r="G700" s="13" t="inlineStr">
        <is>
          <r>
            <t xml:space="preserve">COEFICIENTE</t>
          </r>
        </is>
      </c>
      <c r="H700" s="13" t="inlineStr"/>
      <c r="I700" s="13" t="inlineStr">
        <is>
          <r>
            <t xml:space="preserve">PREÇO UNITÁRIO</t>
          </r>
        </is>
      </c>
      <c r="J700" s="13" t="inlineStr"/>
      <c r="K700" s="13" t="inlineStr">
        <is>
          <r>
            <t xml:space="preserve">TOTAL</t>
          </r>
        </is>
      </c>
    </row>
    <row r="701" customHeight="1" ht="29">
      <c r="A701" s="33" t="inlineStr">
        <is>
          <r>
            <t xml:space="preserve">00001345</t>
          </r>
        </is>
      </c>
      <c r="B701" s="34" t="inlineStr">
        <is>
          <r>
            <t xml:space="preserve">CHAPA/PAINEL DE MADEIRA COMPENSADA PLASTIFICADA (MADEIRITE PLASTIFICADO) PARA FORMA DE CONCRETO, DE 2200 X 1100 MM, E = *17* MM</t>
          </r>
        </is>
      </c>
      <c r="C701" s="34" t="inlineStr"/>
      <c r="D701" s="33" t="inlineStr">
        <is>
          <r>
            <t xml:space="preserve">SINAPI</t>
          </r>
        </is>
      </c>
      <c r="E701" s="33" t="inlineStr"/>
      <c r="F701" s="33" t="inlineStr">
        <is>
          <r>
            <t xml:space="preserve">M2</t>
          </r>
        </is>
      </c>
      <c r="G701" s="35" t="n">
        <v>1.05</v>
      </c>
      <c r="H701" s="35" t="inlineStr"/>
      <c r="I701" s="36" t="n">
        <v>83.3</v>
      </c>
      <c r="J701" s="36" t="inlineStr"/>
      <c r="K701" s="36" t="n">
        <f>ROUND(ROUND(G701,8)*I701,2)</f>
        <v>87.465</v>
      </c>
    </row>
    <row r="702" customHeight="1" ht="15">
      <c r="A702" s="10" t="inlineStr"/>
      <c r="B702" s="10" t="inlineStr"/>
      <c r="C702" s="10" t="inlineStr"/>
      <c r="D702" s="10" t="inlineStr"/>
      <c r="E702" s="10" t="inlineStr"/>
      <c r="F702" s="10" t="inlineStr"/>
      <c r="G702" s="37" t="inlineStr">
        <is>
          <r>
            <t xml:space="preserve">TOTAL Material:</t>
          </r>
        </is>
      </c>
      <c r="H702" s="37" t="inlineStr"/>
      <c r="I702" s="37" t="inlineStr"/>
      <c r="J702" s="37" t="inlineStr"/>
      <c r="K702" s="38" t="n">
        <f>SUM(K701:K701)</f>
        <v>87.47</v>
      </c>
    </row>
    <row r="703" customHeight="1" ht="15">
      <c r="A703" s="32" t="inlineStr">
        <is>
          <r>
            <t xml:space="preserve">Mão de Obra com Encargos Complementares</t>
          </r>
        </is>
      </c>
      <c r="B703" s="32" t="inlineStr"/>
      <c r="C703" s="32" t="inlineStr"/>
      <c r="D703" s="13" t="inlineStr">
        <is>
          <r>
            <t xml:space="preserve">FONTE</t>
          </r>
        </is>
      </c>
      <c r="E703" s="13" t="inlineStr"/>
      <c r="F703" s="13" t="inlineStr">
        <is>
          <r>
            <t xml:space="preserve">UNID</t>
          </r>
        </is>
      </c>
      <c r="G703" s="13" t="inlineStr">
        <is>
          <r>
            <t xml:space="preserve">COEFICIENTE</t>
          </r>
        </is>
      </c>
      <c r="H703" s="13" t="inlineStr"/>
      <c r="I703" s="13" t="inlineStr">
        <is>
          <r>
            <t xml:space="preserve">PREÇO UNITÁRIO</t>
          </r>
        </is>
      </c>
      <c r="J703" s="13" t="inlineStr"/>
      <c r="K703" s="13" t="inlineStr">
        <is>
          <r>
            <t xml:space="preserve">TOTAL</t>
          </r>
        </is>
      </c>
    </row>
    <row r="704" customHeight="1" ht="21">
      <c r="A704" s="33" t="inlineStr">
        <is>
          <r>
            <t xml:space="preserve">88239</t>
          </r>
        </is>
      </c>
      <c r="B704" s="34" t="inlineStr">
        <is>
          <r>
            <t xml:space="preserve">AJUDANTE DE CARPINTEIRO COM ENCARGOS COMPLEMENTARES</t>
          </r>
        </is>
      </c>
      <c r="C704" s="34" t="inlineStr"/>
      <c r="D704" s="33" t="inlineStr">
        <is>
          <r>
            <t xml:space="preserve">SINAPI</t>
          </r>
        </is>
      </c>
      <c r="E704" s="33" t="inlineStr"/>
      <c r="F704" s="33" t="inlineStr">
        <is>
          <r>
            <t xml:space="preserve">H</t>
          </r>
        </is>
      </c>
      <c r="G704" s="35" t="n">
        <v>0.005</v>
      </c>
      <c r="H704" s="35" t="inlineStr"/>
      <c r="I704" s="36" t="n">
        <v>24.5</v>
      </c>
      <c r="J704" s="36" t="inlineStr"/>
      <c r="K704" s="36" t="n">
        <f>ROUND(ROUND(G704,8)*I704,2)</f>
        <v>0.1225</v>
      </c>
    </row>
    <row r="705" customHeight="1" ht="21">
      <c r="A705" s="33" t="inlineStr">
        <is>
          <r>
            <t xml:space="preserve">88262</t>
          </r>
        </is>
      </c>
      <c r="B705" s="34" t="inlineStr">
        <is>
          <r>
            <t xml:space="preserve">CARPINTEIRO DE FORMAS COM ENCARGOS COMPLEMENTARES</t>
          </r>
        </is>
      </c>
      <c r="C705" s="34" t="inlineStr"/>
      <c r="D705" s="33" t="inlineStr">
        <is>
          <r>
            <t xml:space="preserve">SINAPI</t>
          </r>
        </is>
      </c>
      <c r="E705" s="33" t="inlineStr"/>
      <c r="F705" s="33" t="inlineStr">
        <is>
          <r>
            <t xml:space="preserve">H</t>
          </r>
        </is>
      </c>
      <c r="G705" s="35" t="n">
        <v>0.005</v>
      </c>
      <c r="H705" s="35" t="inlineStr"/>
      <c r="I705" s="36" t="n">
        <v>31.85</v>
      </c>
      <c r="J705" s="36" t="inlineStr"/>
      <c r="K705" s="36" t="n">
        <f>ROUND(ROUND(G705,8)*I705,2)</f>
        <v>0.15925</v>
      </c>
    </row>
    <row r="706" customHeight="1" ht="18">
      <c r="A706" s="10" t="inlineStr"/>
      <c r="B706" s="10" t="inlineStr"/>
      <c r="C706" s="10" t="inlineStr"/>
      <c r="D706" s="10" t="inlineStr"/>
      <c r="E706" s="10" t="inlineStr"/>
      <c r="F706" s="10" t="inlineStr"/>
      <c r="G706" s="37" t="inlineStr">
        <is>
          <r>
            <t xml:space="preserve">TOTAL Mão de Obra com Encargos Complementares:</t>
          </r>
        </is>
      </c>
      <c r="H706" s="37" t="inlineStr"/>
      <c r="I706" s="37" t="inlineStr"/>
      <c r="J706" s="37" t="inlineStr"/>
      <c r="K706" s="38" t="n">
        <f>SUM(K704:K705)</f>
        <v>0.28</v>
      </c>
    </row>
    <row r="707" customHeight="1" ht="15">
      <c r="A707" s="10" t="inlineStr"/>
      <c r="B707" s="10" t="inlineStr"/>
      <c r="C707" s="10" t="inlineStr"/>
      <c r="D707" s="10" t="inlineStr"/>
      <c r="E707" s="10" t="inlineStr"/>
      <c r="F707" s="10" t="inlineStr"/>
      <c r="G707" s="39" t="inlineStr">
        <is>
          <r>
            <t xml:space="preserve">VALOR:</t>
          </r>
        </is>
      </c>
      <c r="H707" s="39" t="inlineStr"/>
      <c r="I707" s="39" t="inlineStr"/>
      <c r="J707" s="39" t="inlineStr"/>
      <c r="K707" s="4" t="n">
        <f>SUM(K699,K702,K706)</f>
        <v>88.58</v>
      </c>
    </row>
    <row r="708" customHeight="1" ht="10">
      <c r="A708" s="10" t="inlineStr"/>
      <c r="B708" s="10" t="inlineStr"/>
      <c r="C708" s="10" t="inlineStr"/>
      <c r="D708" s="10" t="inlineStr"/>
      <c r="E708" s="10" t="inlineStr"/>
      <c r="F708" s="10" t="inlineStr"/>
      <c r="G708" s="30" t="inlineStr"/>
      <c r="H708" s="30" t="inlineStr"/>
      <c r="I708" s="30" t="inlineStr"/>
      <c r="J708" s="30" t="inlineStr"/>
      <c r="K708" s="30" t="inlineStr"/>
    </row>
    <row r="709" customHeight="1" ht="20">
      <c r="A709" s="31" t="inlineStr">
        <is>
          <r>
            <t xml:space="preserve">6.2.10. 0407819 Armação em aço CA-50 - fornecimento, preparo e colocação (kg)</t>
          </r>
        </is>
      </c>
      <c r="B709" s="31" t="inlineStr"/>
      <c r="C709" s="31" t="inlineStr"/>
      <c r="D709" s="31" t="inlineStr"/>
      <c r="E709" s="31" t="inlineStr"/>
      <c r="F709" s="31" t="inlineStr"/>
      <c r="G709" s="31" t="inlineStr"/>
      <c r="H709" s="31" t="inlineStr"/>
      <c r="I709" s="31" t="inlineStr"/>
      <c r="J709" s="31" t="inlineStr"/>
      <c r="K709" s="31" t="inlineStr"/>
    </row>
    <row r="710" customHeight="1" ht="20">
      <c r="A710" s="40" t="inlineStr">
        <is>
          <r>
            <t xml:space="preserve">MÃO DE OBRA</t>
          </r>
        </is>
      </c>
      <c r="B710" s="40" t="inlineStr"/>
      <c r="C710" s="40" t="inlineStr"/>
      <c r="D710" s="40" t="inlineStr"/>
      <c r="E710" s="40" t="inlineStr"/>
      <c r="F710" s="2" t="inlineStr">
        <is>
          <r>
            <t xml:space="preserve">UNID</t>
          </r>
        </is>
      </c>
      <c r="G710" s="2" t="inlineStr">
        <is>
          <r>
            <t xml:space="preserve">CONSUMO</t>
          </r>
        </is>
      </c>
      <c r="H710" s="2" t="inlineStr"/>
      <c r="I710" s="2" t="inlineStr">
        <is>
          <r>
            <t xml:space="preserve">SALÁRIO HORA</t>
          </r>
        </is>
      </c>
      <c r="J710" s="2" t="inlineStr"/>
      <c r="K710" s="2" t="inlineStr">
        <is>
          <r>
            <t xml:space="preserve">CUSTO HORÁRIO</t>
          </r>
        </is>
      </c>
    </row>
    <row r="711" customHeight="1" ht="15">
      <c r="A711" s="6" t="inlineStr">
        <is>
          <r>
            <t xml:space="preserve">P9801</t>
          </r>
        </is>
      </c>
      <c r="B711" s="41" t="inlineStr">
        <is>
          <r>
            <t xml:space="preserve">Ajudante</t>
          </r>
        </is>
      </c>
      <c r="C711" s="41" t="inlineStr"/>
      <c r="D711" s="41" t="inlineStr"/>
      <c r="E711" s="41" t="inlineStr"/>
      <c r="F711" s="6" t="inlineStr">
        <is>
          <r>
            <t xml:space="preserve">h</t>
          </r>
        </is>
      </c>
      <c r="G711" s="42" t="n">
        <v>0.09</v>
      </c>
      <c r="H711" s="42" t="inlineStr"/>
      <c r="I711" s="7" t="n">
        <v>25.3392</v>
      </c>
      <c r="J711" s="7" t="inlineStr"/>
      <c r="K711" s="7" t="n">
        <f>ROUND(ROUND(G711,8)*I711,2)</f>
        <v>2.280528</v>
      </c>
    </row>
    <row r="712" customHeight="1" ht="15">
      <c r="A712" s="6" t="inlineStr">
        <is>
          <r>
            <t xml:space="preserve">P9805</t>
          </r>
        </is>
      </c>
      <c r="B712" s="41" t="inlineStr">
        <is>
          <r>
            <t xml:space="preserve">Armador</t>
          </r>
        </is>
      </c>
      <c r="C712" s="41" t="inlineStr"/>
      <c r="D712" s="41" t="inlineStr"/>
      <c r="E712" s="41" t="inlineStr"/>
      <c r="F712" s="6" t="inlineStr">
        <is>
          <r>
            <t xml:space="preserve">h</t>
          </r>
        </is>
      </c>
      <c r="G712" s="42" t="n">
        <v>0.09</v>
      </c>
      <c r="H712" s="42" t="inlineStr"/>
      <c r="I712" s="7" t="n">
        <v>31.9028</v>
      </c>
      <c r="J712" s="7" t="inlineStr"/>
      <c r="K712" s="7" t="n">
        <f>ROUND(ROUND(G712,8)*I712,2)</f>
        <v>2.871252</v>
      </c>
    </row>
    <row r="713" customHeight="1" ht="15">
      <c r="A713" s="1" t="inlineStr"/>
      <c r="B713" s="1" t="inlineStr"/>
      <c r="C713" s="1" t="inlineStr"/>
      <c r="D713" s="1" t="inlineStr"/>
      <c r="E713" s="1" t="inlineStr"/>
      <c r="F713" s="1" t="inlineStr"/>
      <c r="G713" s="11" t="inlineStr">
        <is>
          <r>
            <t xml:space="preserve">TOTAL MÃO DE OBRA:</t>
          </r>
        </is>
      </c>
      <c r="H713" s="11" t="inlineStr"/>
      <c r="I713" s="11" t="inlineStr"/>
      <c r="J713" s="11" t="inlineStr"/>
      <c r="K713" s="43" t="n">
        <f>SUM(K711:K712)</f>
        <v>5.1518</v>
      </c>
    </row>
    <row r="714" customHeight="1" ht="15">
      <c r="A714" s="10" t="inlineStr"/>
      <c r="B714" s="10" t="inlineStr"/>
      <c r="C714" s="10" t="inlineStr"/>
      <c r="D714" s="10" t="inlineStr"/>
      <c r="E714" s="10" t="inlineStr"/>
      <c r="F714" s="10" t="inlineStr"/>
      <c r="G714" s="39" t="inlineStr">
        <is>
          <r>
            <t xml:space="preserve">Custo Horário da Execução:</t>
          </r>
        </is>
      </c>
      <c r="H714" s="39" t="inlineStr"/>
      <c r="I714" s="39" t="inlineStr"/>
      <c r="J714" s="39" t="inlineStr"/>
      <c r="K714" s="44" t="n">
        <f>SUM(K713)</f>
        <v>5.1518</v>
      </c>
    </row>
    <row r="715" customHeight="1" ht="15">
      <c r="A715" s="10" t="inlineStr"/>
      <c r="B715" s="10" t="inlineStr"/>
      <c r="C715" s="10" t="inlineStr"/>
      <c r="D715" s="10" t="inlineStr"/>
      <c r="E715" s="10" t="inlineStr"/>
      <c r="F715" s="10" t="inlineStr"/>
      <c r="G715" s="39" t="inlineStr">
        <is>
          <r>
            <t xml:space="preserve">Produção da Equipe:</t>
          </r>
        </is>
      </c>
      <c r="H715" s="39" t="inlineStr"/>
      <c r="I715" s="39" t="inlineStr"/>
      <c r="J715" s="39" t="inlineStr"/>
      <c r="K715" s="45" t="n">
        <v>1.0</v>
      </c>
    </row>
    <row r="716" customHeight="1" ht="15">
      <c r="A716" s="10" t="inlineStr"/>
      <c r="B716" s="10" t="inlineStr"/>
      <c r="C716" s="10" t="inlineStr"/>
      <c r="D716" s="10" t="inlineStr"/>
      <c r="E716" s="10" t="inlineStr"/>
      <c r="F716" s="10" t="inlineStr"/>
      <c r="G716" s="39" t="inlineStr">
        <is>
          <r>
            <t xml:space="preserve">Custo Unitário da Execução:</t>
          </r>
        </is>
      </c>
      <c r="H716" s="39" t="inlineStr"/>
      <c r="I716" s="39" t="inlineStr"/>
      <c r="J716" s="39" t="inlineStr"/>
      <c r="K716" s="44" t="n">
        <f>ROUND(K714/K715,4)</f>
        <v>5.1518</v>
      </c>
    </row>
    <row r="717" customHeight="1" ht="20">
      <c r="A717" s="40" t="inlineStr">
        <is>
          <r>
            <t xml:space="preserve">MATERIAIS</t>
          </r>
        </is>
      </c>
      <c r="B717" s="40" t="inlineStr"/>
      <c r="C717" s="40" t="inlineStr"/>
      <c r="D717" s="40" t="inlineStr"/>
      <c r="E717" s="40" t="inlineStr"/>
      <c r="F717" s="2" t="inlineStr">
        <is>
          <r>
            <t xml:space="preserve">UNID</t>
          </r>
        </is>
      </c>
      <c r="G717" s="2" t="inlineStr">
        <is>
          <r>
            <t xml:space="preserve">CONSUMO</t>
          </r>
        </is>
      </c>
      <c r="H717" s="2" t="inlineStr"/>
      <c r="I717" s="2" t="inlineStr">
        <is>
          <r>
            <t xml:space="preserve">VALOR UNITÁRIO</t>
          </r>
        </is>
      </c>
      <c r="J717" s="2" t="inlineStr"/>
      <c r="K717" s="2" t="inlineStr">
        <is>
          <r>
            <t xml:space="preserve">CUSTO UNITÁRIO</t>
          </r>
        </is>
      </c>
    </row>
    <row r="718" customHeight="1" ht="15">
      <c r="A718" s="6" t="inlineStr">
        <is>
          <r>
            <t xml:space="preserve">M0004</t>
          </r>
        </is>
      </c>
      <c r="B718" s="5" t="inlineStr">
        <is>
          <r>
            <t xml:space="preserve">Aço CA 50</t>
          </r>
        </is>
      </c>
      <c r="C718" s="5" t="inlineStr"/>
      <c r="D718" s="5" t="inlineStr"/>
      <c r="E718" s="5" t="inlineStr"/>
      <c r="F718" s="6" t="inlineStr">
        <is>
          <r>
            <t xml:space="preserve">kg</t>
          </r>
        </is>
      </c>
      <c r="G718" s="42" t="n">
        <v>1.1</v>
      </c>
      <c r="H718" s="42" t="inlineStr"/>
      <c r="I718" s="8" t="n">
        <v>6.1737</v>
      </c>
      <c r="J718" s="8" t="inlineStr"/>
      <c r="K718" s="8" t="n">
        <f>ROUND(ROUND(G718,8)*I718,2)</f>
        <v>6.79107</v>
      </c>
    </row>
    <row r="719" customHeight="1" ht="15">
      <c r="A719" s="6" t="inlineStr">
        <is>
          <r>
            <t xml:space="preserve">M0075</t>
          </r>
        </is>
      </c>
      <c r="B719" s="5" t="inlineStr">
        <is>
          <r>
            <t xml:space="preserve">Arame liso recozido em aço-carbono - D = 1,24 mm (18 BWG)</t>
          </r>
        </is>
      </c>
      <c r="C719" s="5" t="inlineStr"/>
      <c r="D719" s="5" t="inlineStr"/>
      <c r="E719" s="5" t="inlineStr"/>
      <c r="F719" s="6" t="inlineStr">
        <is>
          <r>
            <t xml:space="preserve">kg</t>
          </r>
        </is>
      </c>
      <c r="G719" s="42" t="n">
        <v>0.015</v>
      </c>
      <c r="H719" s="42" t="inlineStr"/>
      <c r="I719" s="8" t="n">
        <v>9.7658</v>
      </c>
      <c r="J719" s="8" t="inlineStr"/>
      <c r="K719" s="8" t="n">
        <f>ROUND(ROUND(G719,8)*I719,2)</f>
        <v>0.146487</v>
      </c>
    </row>
    <row r="720" customHeight="1" ht="15">
      <c r="A720" s="1" t="inlineStr"/>
      <c r="B720" s="1" t="inlineStr"/>
      <c r="C720" s="1" t="inlineStr"/>
      <c r="D720" s="1" t="inlineStr"/>
      <c r="E720" s="1" t="inlineStr"/>
      <c r="F720" s="1" t="inlineStr"/>
      <c r="G720" s="11" t="inlineStr">
        <is>
          <r>
            <t xml:space="preserve">TOTAL MATERIAIS:</t>
          </r>
        </is>
      </c>
      <c r="H720" s="11" t="inlineStr"/>
      <c r="I720" s="11" t="inlineStr"/>
      <c r="J720" s="11" t="inlineStr"/>
      <c r="K720" s="4" t="n">
        <f>SUM(K718:K719)</f>
        <v>6.9376</v>
      </c>
    </row>
    <row r="721" customHeight="1" ht="15">
      <c r="A721" s="40" t="inlineStr">
        <is>
          <r>
            <t xml:space="preserve">TRANSPORTE - TEMPO FIXO</t>
          </r>
        </is>
      </c>
      <c r="B721" s="40" t="inlineStr"/>
      <c r="C721" s="40" t="inlineStr"/>
      <c r="D721" s="13" t="inlineStr">
        <is>
          <r>
            <t xml:space="preserve">UNIDADE</t>
          </r>
        </is>
      </c>
      <c r="E721" s="13" t="inlineStr">
        <is>
          <r>
            <t xml:space="preserve">CODIGO</t>
          </r>
        </is>
      </c>
      <c r="F721" s="13" t="inlineStr"/>
      <c r="G721" s="13" t="inlineStr">
        <is>
          <r>
            <t xml:space="preserve">CONSUMO</t>
          </r>
        </is>
      </c>
      <c r="H721" s="13" t="inlineStr"/>
      <c r="I721" s="13" t="inlineStr">
        <is>
          <r>
            <t xml:space="preserve">PREÇO UNITÁRIO</t>
          </r>
        </is>
      </c>
      <c r="J721" s="13" t="inlineStr"/>
      <c r="K721" s="13" t="inlineStr">
        <is>
          <r>
            <t xml:space="preserve">CUSTO UNITÁRIO</t>
          </r>
        </is>
      </c>
    </row>
    <row r="722" customHeight="1" ht="15">
      <c r="A722" s="51" t="inlineStr">
        <is>
          <r>
            <t xml:space="preserve">M0004</t>
          </r>
        </is>
      </c>
      <c r="B722" s="52" t="inlineStr">
        <is>
          <r>
            <t xml:space="preserve">Aço CA 50 (Caminhão carroceria com capacidade de 15 t - 188 kW)</t>
          </r>
        </is>
      </c>
      <c r="C722" s="52" t="inlineStr"/>
      <c r="D722" s="51" t="inlineStr">
        <is>
          <r>
            <t xml:space="preserve">t</t>
          </r>
        </is>
      </c>
      <c r="E722" s="51" t="inlineStr">
        <is>
          <r>
            <t xml:space="preserve">5914655</t>
          </r>
        </is>
      </c>
      <c r="F722" s="51" t="inlineStr"/>
      <c r="G722" s="53" t="n">
        <v>0.0011</v>
      </c>
      <c r="H722" s="53" t="inlineStr"/>
      <c r="I722" s="54" t="n">
        <v>33.71</v>
      </c>
      <c r="J722" s="54" t="inlineStr"/>
      <c r="K722" s="54" t="n">
        <f>ROUND(ROUND(G722,8)*I722,2)</f>
        <v>0.037081</v>
      </c>
    </row>
    <row r="723" customHeight="1" ht="20">
      <c r="A723" s="51" t="inlineStr">
        <is>
          <r>
            <t xml:space="preserve">M0075</t>
          </r>
        </is>
      </c>
      <c r="B723" s="52" t="inlineStr">
        <is>
          <r>
            <t xml:space="preserve">Arame liso recozido em aço-carbono - D = 1,24 mm (18 BWG) (Caminhão carroceria com capacidade de 15 t - 188 kW)</t>
          </r>
        </is>
      </c>
      <c r="C723" s="52" t="inlineStr"/>
      <c r="D723" s="51" t="inlineStr">
        <is>
          <r>
            <t xml:space="preserve">t</t>
          </r>
        </is>
      </c>
      <c r="E723" s="51" t="inlineStr">
        <is>
          <r>
            <t xml:space="preserve">5914655</t>
          </r>
        </is>
      </c>
      <c r="F723" s="51" t="inlineStr"/>
      <c r="G723" s="53" t="n">
        <v>2.0E-5</v>
      </c>
      <c r="H723" s="53" t="inlineStr"/>
      <c r="I723" s="54" t="n">
        <v>33.71</v>
      </c>
      <c r="J723" s="54" t="inlineStr"/>
      <c r="K723" s="54" t="n">
        <f>ROUND(ROUND(G723,8)*I723,2)</f>
        <v>6.742E-4</v>
      </c>
    </row>
    <row r="724" customHeight="1" ht="15">
      <c r="A724" s="1" t="inlineStr"/>
      <c r="B724" s="1" t="inlineStr"/>
      <c r="C724" s="1" t="inlineStr"/>
      <c r="D724" s="1" t="inlineStr"/>
      <c r="E724" s="1" t="inlineStr"/>
      <c r="F724" s="1" t="inlineStr"/>
      <c r="G724" s="11" t="inlineStr">
        <is>
          <r>
            <t xml:space="preserve">TRANSPORTE - TEMPO FIXO:</t>
          </r>
        </is>
      </c>
      <c r="H724" s="11" t="inlineStr"/>
      <c r="I724" s="11" t="inlineStr"/>
      <c r="J724" s="11" t="inlineStr"/>
      <c r="K724" s="8" t="n">
        <f>SUM(K722:K723)</f>
        <v>0.0378</v>
      </c>
    </row>
    <row r="725" customHeight="1" ht="13">
      <c r="A725" s="40" t="inlineStr">
        <is>
          <r>
            <t xml:space="preserve">MOMENTO DE TRANSPORTE</t>
          </r>
        </is>
      </c>
      <c r="B725" s="40" t="inlineStr"/>
      <c r="C725" s="13" t="inlineStr">
        <is>
          <r>
            <t xml:space="preserve">UND</t>
          </r>
        </is>
      </c>
      <c r="D725" s="13" t="inlineStr">
        <is>
          <r>
            <t xml:space="preserve">QUANTIDADE</t>
          </r>
        </is>
      </c>
      <c r="E725" s="13" t="inlineStr">
        <is>
          <r>
            <t xml:space="preserve">LN</t>
          </r>
        </is>
      </c>
      <c r="F725" s="13" t="inlineStr"/>
      <c r="G725" s="13" t="inlineStr">
        <is>
          <r>
            <t xml:space="preserve">RP</t>
          </r>
        </is>
      </c>
      <c r="H725" s="13" t="inlineStr"/>
      <c r="I725" s="13" t="inlineStr">
        <is>
          <r>
            <t xml:space="preserve">P</t>
          </r>
        </is>
      </c>
      <c r="J725" s="13" t="inlineStr"/>
      <c r="K725" s="13" t="inlineStr">
        <is>
          <r>
            <t xml:space="preserve">CUSTO UNITÁRIO</t>
          </r>
        </is>
      </c>
    </row>
    <row r="726" customHeight="1" ht="12">
      <c r="A726" s="40" t="inlineStr"/>
      <c r="B726" s="40" t="inlineStr"/>
      <c r="C726" s="13" t="inlineStr"/>
      <c r="D726" s="13" t="inlineStr"/>
      <c r="E726" s="13" t="inlineStr">
        <is>
          <r>
            <t xml:space="preserve">DMT</t>
          </r>
        </is>
      </c>
      <c r="F726" s="13" t="inlineStr">
        <is>
          <r>
            <t xml:space="preserve">R$</t>
          </r>
        </is>
      </c>
      <c r="G726" s="13" t="inlineStr">
        <is>
          <r>
            <t xml:space="preserve">DMT</t>
          </r>
        </is>
      </c>
      <c r="H726" s="13" t="inlineStr">
        <is>
          <r>
            <t xml:space="preserve">R$</t>
          </r>
        </is>
      </c>
      <c r="I726" s="13" t="inlineStr">
        <is>
          <r>
            <t xml:space="preserve">DMT</t>
          </r>
        </is>
      </c>
      <c r="J726" s="13" t="inlineStr">
        <is>
          <r>
            <t xml:space="preserve">R$</t>
          </r>
        </is>
      </c>
      <c r="K726" s="13" t="inlineStr"/>
    </row>
    <row r="727" customHeight="1" ht="20">
      <c r="A727" s="51" t="inlineStr">
        <is>
          <r>
            <t xml:space="preserve">M0004</t>
          </r>
        </is>
      </c>
      <c r="B727" s="52" t="inlineStr">
        <is>
          <r>
            <t xml:space="preserve">Aço CA 50 (Caminhão carroceria com capacidade de 15 t - 188 kW)</t>
          </r>
        </is>
      </c>
      <c r="C727" s="51" t="inlineStr">
        <is>
          <r>
            <t xml:space="preserve">tkm</t>
          </r>
        </is>
      </c>
      <c r="D727" s="53" t="n">
        <v>0.0011</v>
      </c>
      <c r="E727" s="55" t="n">
        <v>0.0</v>
      </c>
      <c r="F727" s="54" t="n">
        <v>1.1</v>
      </c>
      <c r="G727" s="55" t="n">
        <v>0.0</v>
      </c>
      <c r="H727" s="54" t="n">
        <v>0.88</v>
      </c>
      <c r="I727" s="55" t="n">
        <v>0.0</v>
      </c>
      <c r="J727" s="54" t="n">
        <v>0.7</v>
      </c>
      <c r="K727" s="54" t="n">
        <f>ROUND(D727*(ROUND(E727*F727,2)+ROUND(G727*H727,2)+ROUND(I727*J727,2)),2)</f>
        <v>0.0</v>
      </c>
    </row>
    <row r="728" customHeight="1" ht="28">
      <c r="A728" s="51" t="inlineStr">
        <is>
          <r>
            <t xml:space="preserve">M0075</t>
          </r>
        </is>
      </c>
      <c r="B728" s="52" t="inlineStr">
        <is>
          <r>
            <t xml:space="preserve">Arame liso recozido em aço-carbono - D = 1,24 mm (18 BWG) (Caminhão carroceria com capacidade de 15 t - 188 kW)</t>
          </r>
        </is>
      </c>
      <c r="C728" s="51" t="inlineStr">
        <is>
          <r>
            <t xml:space="preserve">tkm</t>
          </r>
        </is>
      </c>
      <c r="D728" s="53" t="n">
        <v>2.0E-5</v>
      </c>
      <c r="E728" s="55" t="n">
        <v>0.0</v>
      </c>
      <c r="F728" s="54" t="n">
        <v>1.1</v>
      </c>
      <c r="G728" s="55" t="n">
        <v>0.0</v>
      </c>
      <c r="H728" s="54" t="n">
        <v>0.88</v>
      </c>
      <c r="I728" s="55" t="n">
        <v>0.0</v>
      </c>
      <c r="J728" s="54" t="n">
        <v>0.7</v>
      </c>
      <c r="K728" s="54" t="n">
        <f>ROUND(D728*(ROUND(E728*F728,2)+ROUND(G728*H728,2)+ROUND(I728*J728,2)),2)</f>
        <v>0.0</v>
      </c>
    </row>
    <row r="729" customHeight="1" ht="15">
      <c r="A729" s="1" t="inlineStr"/>
      <c r="B729" s="1" t="inlineStr"/>
      <c r="C729" s="1" t="inlineStr"/>
      <c r="D729" s="1" t="inlineStr"/>
      <c r="E729" s="1" t="inlineStr"/>
      <c r="F729" s="1" t="inlineStr"/>
      <c r="G729" s="11" t="inlineStr">
        <is>
          <r>
            <t xml:space="preserve">MOMENTO DE TRANSPORTE:</t>
          </r>
        </is>
      </c>
      <c r="H729" s="11" t="inlineStr"/>
      <c r="I729" s="11" t="inlineStr"/>
      <c r="J729" s="11" t="inlineStr"/>
      <c r="K729" s="8" t="n">
        <f>SUM(K726:K728)</f>
        <v>0.0</v>
      </c>
    </row>
    <row r="730" customHeight="1" ht="15">
      <c r="A730" s="10" t="inlineStr"/>
      <c r="B730" s="10" t="inlineStr"/>
      <c r="C730" s="10" t="inlineStr"/>
      <c r="D730" s="10" t="inlineStr"/>
      <c r="E730" s="10" t="inlineStr"/>
      <c r="F730" s="10" t="inlineStr"/>
      <c r="G730" s="39" t="inlineStr">
        <is>
          <r>
            <t xml:space="preserve">Custo Direto Total:</t>
          </r>
        </is>
      </c>
      <c r="H730" s="39" t="inlineStr"/>
      <c r="I730" s="39" t="inlineStr"/>
      <c r="J730" s="39" t="inlineStr"/>
      <c r="K730" s="8" t="n">
        <f>SUM(K716,K720,K724,K729)</f>
        <v>12.1272</v>
      </c>
    </row>
    <row r="731" customHeight="1" ht="15">
      <c r="A731" s="10" t="inlineStr"/>
      <c r="B731" s="10" t="inlineStr"/>
      <c r="C731" s="10" t="inlineStr"/>
      <c r="D731" s="10" t="inlineStr"/>
      <c r="E731" s="10" t="inlineStr"/>
      <c r="F731" s="10" t="inlineStr"/>
      <c r="G731" s="39" t="inlineStr">
        <is>
          <r>
            <t xml:space="preserve">VALOR:</t>
          </r>
        </is>
      </c>
      <c r="H731" s="39" t="inlineStr"/>
      <c r="I731" s="39" t="inlineStr"/>
      <c r="J731" s="39" t="inlineStr"/>
      <c r="K731" s="4" t="n">
        <f>SUM(K730)</f>
        <v>12.13</v>
      </c>
    </row>
    <row r="732" customHeight="1" ht="10">
      <c r="A732" s="10" t="inlineStr"/>
      <c r="B732" s="10" t="inlineStr"/>
      <c r="C732" s="10" t="inlineStr"/>
      <c r="D732" s="10" t="inlineStr"/>
      <c r="E732" s="10" t="inlineStr"/>
      <c r="F732" s="10" t="inlineStr"/>
      <c r="G732" s="30" t="inlineStr"/>
      <c r="H732" s="30" t="inlineStr"/>
      <c r="I732" s="30" t="inlineStr"/>
      <c r="J732" s="30" t="inlineStr"/>
      <c r="K732" s="30" t="inlineStr"/>
    </row>
    <row r="733" customHeight="1" ht="20">
      <c r="A733" s="31" t="inlineStr">
        <is>
          <r>
            <t xml:space="preserve">6.2.11. 0407818 Armação em aço CA-25 - fornecimento, preparo e colocação (kg)</t>
          </r>
        </is>
      </c>
      <c r="B733" s="31" t="inlineStr"/>
      <c r="C733" s="31" t="inlineStr"/>
      <c r="D733" s="31" t="inlineStr"/>
      <c r="E733" s="31" t="inlineStr"/>
      <c r="F733" s="31" t="inlineStr"/>
      <c r="G733" s="31" t="inlineStr"/>
      <c r="H733" s="31" t="inlineStr"/>
      <c r="I733" s="31" t="inlineStr"/>
      <c r="J733" s="31" t="inlineStr"/>
      <c r="K733" s="31" t="inlineStr"/>
    </row>
    <row r="734" customHeight="1" ht="20">
      <c r="A734" s="40" t="inlineStr">
        <is>
          <r>
            <t xml:space="preserve">MÃO DE OBRA</t>
          </r>
        </is>
      </c>
      <c r="B734" s="40" t="inlineStr"/>
      <c r="C734" s="40" t="inlineStr"/>
      <c r="D734" s="40" t="inlineStr"/>
      <c r="E734" s="40" t="inlineStr"/>
      <c r="F734" s="2" t="inlineStr">
        <is>
          <r>
            <t xml:space="preserve">UNID</t>
          </r>
        </is>
      </c>
      <c r="G734" s="2" t="inlineStr">
        <is>
          <r>
            <t xml:space="preserve">CONSUMO</t>
          </r>
        </is>
      </c>
      <c r="H734" s="2" t="inlineStr"/>
      <c r="I734" s="2" t="inlineStr">
        <is>
          <r>
            <t xml:space="preserve">SALÁRIO HORA</t>
          </r>
        </is>
      </c>
      <c r="J734" s="2" t="inlineStr"/>
      <c r="K734" s="2" t="inlineStr">
        <is>
          <r>
            <t xml:space="preserve">CUSTO HORÁRIO</t>
          </r>
        </is>
      </c>
    </row>
    <row r="735" customHeight="1" ht="15">
      <c r="A735" s="6" t="inlineStr">
        <is>
          <r>
            <t xml:space="preserve">P9801</t>
          </r>
        </is>
      </c>
      <c r="B735" s="41" t="inlineStr">
        <is>
          <r>
            <t xml:space="preserve">Ajudante</t>
          </r>
        </is>
      </c>
      <c r="C735" s="41" t="inlineStr"/>
      <c r="D735" s="41" t="inlineStr"/>
      <c r="E735" s="41" t="inlineStr"/>
      <c r="F735" s="6" t="inlineStr">
        <is>
          <r>
            <t xml:space="preserve">h</t>
          </r>
        </is>
      </c>
      <c r="G735" s="42" t="n">
        <v>0.08</v>
      </c>
      <c r="H735" s="42" t="inlineStr"/>
      <c r="I735" s="7" t="n">
        <v>25.3392</v>
      </c>
      <c r="J735" s="7" t="inlineStr"/>
      <c r="K735" s="7" t="n">
        <f>ROUND(ROUND(G735,8)*I735,2)</f>
        <v>2.027136</v>
      </c>
    </row>
    <row r="736" customHeight="1" ht="15">
      <c r="A736" s="6" t="inlineStr">
        <is>
          <r>
            <t xml:space="preserve">P9805</t>
          </r>
        </is>
      </c>
      <c r="B736" s="41" t="inlineStr">
        <is>
          <r>
            <t xml:space="preserve">Armador</t>
          </r>
        </is>
      </c>
      <c r="C736" s="41" t="inlineStr"/>
      <c r="D736" s="41" t="inlineStr"/>
      <c r="E736" s="41" t="inlineStr"/>
      <c r="F736" s="6" t="inlineStr">
        <is>
          <r>
            <t xml:space="preserve">h</t>
          </r>
        </is>
      </c>
      <c r="G736" s="42" t="n">
        <v>0.08</v>
      </c>
      <c r="H736" s="42" t="inlineStr"/>
      <c r="I736" s="7" t="n">
        <v>31.9028</v>
      </c>
      <c r="J736" s="7" t="inlineStr"/>
      <c r="K736" s="7" t="n">
        <f>ROUND(ROUND(G736,8)*I736,2)</f>
        <v>2.552224</v>
      </c>
    </row>
    <row r="737" customHeight="1" ht="15">
      <c r="A737" s="1" t="inlineStr"/>
      <c r="B737" s="1" t="inlineStr"/>
      <c r="C737" s="1" t="inlineStr"/>
      <c r="D737" s="1" t="inlineStr"/>
      <c r="E737" s="1" t="inlineStr"/>
      <c r="F737" s="1" t="inlineStr"/>
      <c r="G737" s="11" t="inlineStr">
        <is>
          <r>
            <t xml:space="preserve">TOTAL MÃO DE OBRA:</t>
          </r>
        </is>
      </c>
      <c r="H737" s="11" t="inlineStr"/>
      <c r="I737" s="11" t="inlineStr"/>
      <c r="J737" s="11" t="inlineStr"/>
      <c r="K737" s="43" t="n">
        <f>SUM(K735:K736)</f>
        <v>4.5793</v>
      </c>
    </row>
    <row r="738" customHeight="1" ht="15">
      <c r="A738" s="10" t="inlineStr"/>
      <c r="B738" s="10" t="inlineStr"/>
      <c r="C738" s="10" t="inlineStr"/>
      <c r="D738" s="10" t="inlineStr"/>
      <c r="E738" s="10" t="inlineStr"/>
      <c r="F738" s="10" t="inlineStr"/>
      <c r="G738" s="39" t="inlineStr">
        <is>
          <r>
            <t xml:space="preserve">Custo Horário da Execução:</t>
          </r>
        </is>
      </c>
      <c r="H738" s="39" t="inlineStr"/>
      <c r="I738" s="39" t="inlineStr"/>
      <c r="J738" s="39" t="inlineStr"/>
      <c r="K738" s="44" t="n">
        <f>SUM(K737)</f>
        <v>4.5793</v>
      </c>
    </row>
    <row r="739" customHeight="1" ht="15">
      <c r="A739" s="10" t="inlineStr"/>
      <c r="B739" s="10" t="inlineStr"/>
      <c r="C739" s="10" t="inlineStr"/>
      <c r="D739" s="10" t="inlineStr"/>
      <c r="E739" s="10" t="inlineStr"/>
      <c r="F739" s="10" t="inlineStr"/>
      <c r="G739" s="39" t="inlineStr">
        <is>
          <r>
            <t xml:space="preserve">Produção da Equipe:</t>
          </r>
        </is>
      </c>
      <c r="H739" s="39" t="inlineStr"/>
      <c r="I739" s="39" t="inlineStr"/>
      <c r="J739" s="39" t="inlineStr"/>
      <c r="K739" s="45" t="n">
        <v>1.0</v>
      </c>
    </row>
    <row r="740" customHeight="1" ht="15">
      <c r="A740" s="10" t="inlineStr"/>
      <c r="B740" s="10" t="inlineStr"/>
      <c r="C740" s="10" t="inlineStr"/>
      <c r="D740" s="10" t="inlineStr"/>
      <c r="E740" s="10" t="inlineStr"/>
      <c r="F740" s="10" t="inlineStr"/>
      <c r="G740" s="39" t="inlineStr">
        <is>
          <r>
            <t xml:space="preserve">Custo Unitário da Execução:</t>
          </r>
        </is>
      </c>
      <c r="H740" s="39" t="inlineStr"/>
      <c r="I740" s="39" t="inlineStr"/>
      <c r="J740" s="39" t="inlineStr"/>
      <c r="K740" s="44" t="n">
        <f>ROUND(K738/K739,4)</f>
        <v>4.5793</v>
      </c>
    </row>
    <row r="741" customHeight="1" ht="20">
      <c r="A741" s="40" t="inlineStr">
        <is>
          <r>
            <t xml:space="preserve">MATERIAIS</t>
          </r>
        </is>
      </c>
      <c r="B741" s="40" t="inlineStr"/>
      <c r="C741" s="40" t="inlineStr"/>
      <c r="D741" s="40" t="inlineStr"/>
      <c r="E741" s="40" t="inlineStr"/>
      <c r="F741" s="2" t="inlineStr">
        <is>
          <r>
            <t xml:space="preserve">UNID</t>
          </r>
        </is>
      </c>
      <c r="G741" s="2" t="inlineStr">
        <is>
          <r>
            <t xml:space="preserve">CONSUMO</t>
          </r>
        </is>
      </c>
      <c r="H741" s="2" t="inlineStr"/>
      <c r="I741" s="2" t="inlineStr">
        <is>
          <r>
            <t xml:space="preserve">VALOR UNITÁRIO</t>
          </r>
        </is>
      </c>
      <c r="J741" s="2" t="inlineStr"/>
      <c r="K741" s="2" t="inlineStr">
        <is>
          <r>
            <t xml:space="preserve">CUSTO UNITÁRIO</t>
          </r>
        </is>
      </c>
    </row>
    <row r="742" customHeight="1" ht="15">
      <c r="A742" s="6" t="inlineStr">
        <is>
          <r>
            <t xml:space="preserve">M0003</t>
          </r>
        </is>
      </c>
      <c r="B742" s="5" t="inlineStr">
        <is>
          <r>
            <t xml:space="preserve">Aço CA 25</t>
          </r>
        </is>
      </c>
      <c r="C742" s="5" t="inlineStr"/>
      <c r="D742" s="5" t="inlineStr"/>
      <c r="E742" s="5" t="inlineStr"/>
      <c r="F742" s="6" t="inlineStr">
        <is>
          <r>
            <t xml:space="preserve">kg</t>
          </r>
        </is>
      </c>
      <c r="G742" s="42" t="n">
        <v>1.1</v>
      </c>
      <c r="H742" s="42" t="inlineStr"/>
      <c r="I742" s="8" t="n">
        <v>6.4025</v>
      </c>
      <c r="J742" s="8" t="inlineStr"/>
      <c r="K742" s="8" t="n">
        <f>ROUND(ROUND(G742,8)*I742,2)</f>
        <v>7.04275</v>
      </c>
    </row>
    <row r="743" customHeight="1" ht="15">
      <c r="A743" s="6" t="inlineStr">
        <is>
          <r>
            <t xml:space="preserve">M0075</t>
          </r>
        </is>
      </c>
      <c r="B743" s="5" t="inlineStr">
        <is>
          <r>
            <t xml:space="preserve">Arame liso recozido em aço-carbono - D = 1,24 mm (18 BWG)</t>
          </r>
        </is>
      </c>
      <c r="C743" s="5" t="inlineStr"/>
      <c r="D743" s="5" t="inlineStr"/>
      <c r="E743" s="5" t="inlineStr"/>
      <c r="F743" s="6" t="inlineStr">
        <is>
          <r>
            <t xml:space="preserve">kg</t>
          </r>
        </is>
      </c>
      <c r="G743" s="42" t="n">
        <v>0.015</v>
      </c>
      <c r="H743" s="42" t="inlineStr"/>
      <c r="I743" s="8" t="n">
        <v>9.7658</v>
      </c>
      <c r="J743" s="8" t="inlineStr"/>
      <c r="K743" s="8" t="n">
        <f>ROUND(ROUND(G743,8)*I743,2)</f>
        <v>0.146487</v>
      </c>
    </row>
    <row r="744" customHeight="1" ht="15">
      <c r="A744" s="1" t="inlineStr"/>
      <c r="B744" s="1" t="inlineStr"/>
      <c r="C744" s="1" t="inlineStr"/>
      <c r="D744" s="1" t="inlineStr"/>
      <c r="E744" s="1" t="inlineStr"/>
      <c r="F744" s="1" t="inlineStr"/>
      <c r="G744" s="11" t="inlineStr">
        <is>
          <r>
            <t xml:space="preserve">TOTAL MATERIAIS:</t>
          </r>
        </is>
      </c>
      <c r="H744" s="11" t="inlineStr"/>
      <c r="I744" s="11" t="inlineStr"/>
      <c r="J744" s="11" t="inlineStr"/>
      <c r="K744" s="4" t="n">
        <f>SUM(K742:K743)</f>
        <v>7.1893</v>
      </c>
    </row>
    <row r="745" customHeight="1" ht="15">
      <c r="A745" s="40" t="inlineStr">
        <is>
          <r>
            <t xml:space="preserve">TRANSPORTE - TEMPO FIXO</t>
          </r>
        </is>
      </c>
      <c r="B745" s="40" t="inlineStr"/>
      <c r="C745" s="40" t="inlineStr"/>
      <c r="D745" s="13" t="inlineStr">
        <is>
          <r>
            <t xml:space="preserve">UNIDADE</t>
          </r>
        </is>
      </c>
      <c r="E745" s="13" t="inlineStr">
        <is>
          <r>
            <t xml:space="preserve">CODIGO</t>
          </r>
        </is>
      </c>
      <c r="F745" s="13" t="inlineStr"/>
      <c r="G745" s="13" t="inlineStr">
        <is>
          <r>
            <t xml:space="preserve">CONSUMO</t>
          </r>
        </is>
      </c>
      <c r="H745" s="13" t="inlineStr"/>
      <c r="I745" s="13" t="inlineStr">
        <is>
          <r>
            <t xml:space="preserve">PREÇO UNITÁRIO</t>
          </r>
        </is>
      </c>
      <c r="J745" s="13" t="inlineStr"/>
      <c r="K745" s="13" t="inlineStr">
        <is>
          <r>
            <t xml:space="preserve">CUSTO UNITÁRIO</t>
          </r>
        </is>
      </c>
    </row>
    <row r="746" customHeight="1" ht="15">
      <c r="A746" s="51" t="inlineStr">
        <is>
          <r>
            <t xml:space="preserve">M0003</t>
          </r>
        </is>
      </c>
      <c r="B746" s="52" t="inlineStr">
        <is>
          <r>
            <t xml:space="preserve">Aço CA 25 (Caminhão carroceria com capacidade de 15 t - 188 kW)</t>
          </r>
        </is>
      </c>
      <c r="C746" s="52" t="inlineStr"/>
      <c r="D746" s="51" t="inlineStr">
        <is>
          <r>
            <t xml:space="preserve">t</t>
          </r>
        </is>
      </c>
      <c r="E746" s="51" t="inlineStr">
        <is>
          <r>
            <t xml:space="preserve">5914655</t>
          </r>
        </is>
      </c>
      <c r="F746" s="51" t="inlineStr"/>
      <c r="G746" s="53" t="n">
        <v>0.0011</v>
      </c>
      <c r="H746" s="53" t="inlineStr"/>
      <c r="I746" s="54" t="n">
        <v>33.71</v>
      </c>
      <c r="J746" s="54" t="inlineStr"/>
      <c r="K746" s="54" t="n">
        <f>ROUND(ROUND(G746,8)*I746,2)</f>
        <v>0.037081</v>
      </c>
    </row>
    <row r="747" customHeight="1" ht="20">
      <c r="A747" s="51" t="inlineStr">
        <is>
          <r>
            <t xml:space="preserve">M0075</t>
          </r>
        </is>
      </c>
      <c r="B747" s="52" t="inlineStr">
        <is>
          <r>
            <t xml:space="preserve">Arame liso recozido em aço-carbono - D = 1,24 mm (18 BWG) (Caminhão carroceria com capacidade de 15 t - 188 kW)</t>
          </r>
        </is>
      </c>
      <c r="C747" s="52" t="inlineStr"/>
      <c r="D747" s="51" t="inlineStr">
        <is>
          <r>
            <t xml:space="preserve">t</t>
          </r>
        </is>
      </c>
      <c r="E747" s="51" t="inlineStr">
        <is>
          <r>
            <t xml:space="preserve">5914655</t>
          </r>
        </is>
      </c>
      <c r="F747" s="51" t="inlineStr"/>
      <c r="G747" s="53" t="n">
        <v>2.0E-5</v>
      </c>
      <c r="H747" s="53" t="inlineStr"/>
      <c r="I747" s="54" t="n">
        <v>33.71</v>
      </c>
      <c r="J747" s="54" t="inlineStr"/>
      <c r="K747" s="54" t="n">
        <f>ROUND(ROUND(G747,8)*I747,2)</f>
        <v>6.742E-4</v>
      </c>
    </row>
    <row r="748" customHeight="1" ht="15">
      <c r="A748" s="1" t="inlineStr"/>
      <c r="B748" s="1" t="inlineStr"/>
      <c r="C748" s="1" t="inlineStr"/>
      <c r="D748" s="1" t="inlineStr"/>
      <c r="E748" s="1" t="inlineStr"/>
      <c r="F748" s="1" t="inlineStr"/>
      <c r="G748" s="11" t="inlineStr">
        <is>
          <r>
            <t xml:space="preserve">TRANSPORTE - TEMPO FIXO:</t>
          </r>
        </is>
      </c>
      <c r="H748" s="11" t="inlineStr"/>
      <c r="I748" s="11" t="inlineStr"/>
      <c r="J748" s="11" t="inlineStr"/>
      <c r="K748" s="8" t="n">
        <f>SUM(K746:K747)</f>
        <v>0.0378</v>
      </c>
    </row>
    <row r="749" customHeight="1" ht="13">
      <c r="A749" s="40" t="inlineStr">
        <is>
          <r>
            <t xml:space="preserve">MOMENTO DE TRANSPORTE</t>
          </r>
        </is>
      </c>
      <c r="B749" s="40" t="inlineStr"/>
      <c r="C749" s="13" t="inlineStr">
        <is>
          <r>
            <t xml:space="preserve">UND</t>
          </r>
        </is>
      </c>
      <c r="D749" s="13" t="inlineStr">
        <is>
          <r>
            <t xml:space="preserve">QUANTIDADE</t>
          </r>
        </is>
      </c>
      <c r="E749" s="13" t="inlineStr">
        <is>
          <r>
            <t xml:space="preserve">LN</t>
          </r>
        </is>
      </c>
      <c r="F749" s="13" t="inlineStr"/>
      <c r="G749" s="13" t="inlineStr">
        <is>
          <r>
            <t xml:space="preserve">RP</t>
          </r>
        </is>
      </c>
      <c r="H749" s="13" t="inlineStr"/>
      <c r="I749" s="13" t="inlineStr">
        <is>
          <r>
            <t xml:space="preserve">P</t>
          </r>
        </is>
      </c>
      <c r="J749" s="13" t="inlineStr"/>
      <c r="K749" s="13" t="inlineStr">
        <is>
          <r>
            <t xml:space="preserve">CUSTO UNITÁRIO</t>
          </r>
        </is>
      </c>
    </row>
    <row r="750" customHeight="1" ht="12">
      <c r="A750" s="40" t="inlineStr"/>
      <c r="B750" s="40" t="inlineStr"/>
      <c r="C750" s="13" t="inlineStr"/>
      <c r="D750" s="13" t="inlineStr"/>
      <c r="E750" s="13" t="inlineStr">
        <is>
          <r>
            <t xml:space="preserve">DMT</t>
          </r>
        </is>
      </c>
      <c r="F750" s="13" t="inlineStr">
        <is>
          <r>
            <t xml:space="preserve">R$</t>
          </r>
        </is>
      </c>
      <c r="G750" s="13" t="inlineStr">
        <is>
          <r>
            <t xml:space="preserve">DMT</t>
          </r>
        </is>
      </c>
      <c r="H750" s="13" t="inlineStr">
        <is>
          <r>
            <t xml:space="preserve">R$</t>
          </r>
        </is>
      </c>
      <c r="I750" s="13" t="inlineStr">
        <is>
          <r>
            <t xml:space="preserve">DMT</t>
          </r>
        </is>
      </c>
      <c r="J750" s="13" t="inlineStr">
        <is>
          <r>
            <t xml:space="preserve">R$</t>
          </r>
        </is>
      </c>
      <c r="K750" s="13" t="inlineStr"/>
    </row>
    <row r="751" customHeight="1" ht="20">
      <c r="A751" s="51" t="inlineStr">
        <is>
          <r>
            <t xml:space="preserve">M0003</t>
          </r>
        </is>
      </c>
      <c r="B751" s="52" t="inlineStr">
        <is>
          <r>
            <t xml:space="preserve">Aço CA 25 (Caminhão carroceria com capacidade de 15 t - 188 kW)</t>
          </r>
        </is>
      </c>
      <c r="C751" s="51" t="inlineStr">
        <is>
          <r>
            <t xml:space="preserve">tkm</t>
          </r>
        </is>
      </c>
      <c r="D751" s="53" t="n">
        <v>0.0011</v>
      </c>
      <c r="E751" s="55" t="n">
        <v>0.0</v>
      </c>
      <c r="F751" s="54" t="n">
        <v>1.1</v>
      </c>
      <c r="G751" s="55" t="n">
        <v>0.0</v>
      </c>
      <c r="H751" s="54" t="n">
        <v>0.88</v>
      </c>
      <c r="I751" s="55" t="n">
        <v>0.0</v>
      </c>
      <c r="J751" s="54" t="n">
        <v>0.7</v>
      </c>
      <c r="K751" s="54" t="n">
        <f>ROUND(D751*(ROUND(E751*F751,2)+ROUND(G751*H751,2)+ROUND(I751*J751,2)),2)</f>
        <v>0.0</v>
      </c>
    </row>
    <row r="752" customHeight="1" ht="28">
      <c r="A752" s="51" t="inlineStr">
        <is>
          <r>
            <t xml:space="preserve">M0075</t>
          </r>
        </is>
      </c>
      <c r="B752" s="52" t="inlineStr">
        <is>
          <r>
            <t xml:space="preserve">Arame liso recozido em aço-carbono - D = 1,24 mm (18 BWG) (Caminhão carroceria com capacidade de 15 t - 188 kW)</t>
          </r>
        </is>
      </c>
      <c r="C752" s="51" t="inlineStr">
        <is>
          <r>
            <t xml:space="preserve">tkm</t>
          </r>
        </is>
      </c>
      <c r="D752" s="53" t="n">
        <v>2.0E-5</v>
      </c>
      <c r="E752" s="55" t="n">
        <v>0.0</v>
      </c>
      <c r="F752" s="54" t="n">
        <v>1.1</v>
      </c>
      <c r="G752" s="55" t="n">
        <v>0.0</v>
      </c>
      <c r="H752" s="54" t="n">
        <v>0.88</v>
      </c>
      <c r="I752" s="55" t="n">
        <v>0.0</v>
      </c>
      <c r="J752" s="54" t="n">
        <v>0.7</v>
      </c>
      <c r="K752" s="54" t="n">
        <f>ROUND(D752*(ROUND(E752*F752,2)+ROUND(G752*H752,2)+ROUND(I752*J752,2)),2)</f>
        <v>0.0</v>
      </c>
    </row>
    <row r="753" customHeight="1" ht="15">
      <c r="A753" s="1" t="inlineStr"/>
      <c r="B753" s="1" t="inlineStr"/>
      <c r="C753" s="1" t="inlineStr"/>
      <c r="D753" s="1" t="inlineStr"/>
      <c r="E753" s="1" t="inlineStr"/>
      <c r="F753" s="1" t="inlineStr"/>
      <c r="G753" s="11" t="inlineStr">
        <is>
          <r>
            <t xml:space="preserve">MOMENTO DE TRANSPORTE:</t>
          </r>
        </is>
      </c>
      <c r="H753" s="11" t="inlineStr"/>
      <c r="I753" s="11" t="inlineStr"/>
      <c r="J753" s="11" t="inlineStr"/>
      <c r="K753" s="8" t="n">
        <f>SUM(K750:K752)</f>
        <v>0.0</v>
      </c>
    </row>
    <row r="754" customHeight="1" ht="15">
      <c r="A754" s="10" t="inlineStr"/>
      <c r="B754" s="10" t="inlineStr"/>
      <c r="C754" s="10" t="inlineStr"/>
      <c r="D754" s="10" t="inlineStr"/>
      <c r="E754" s="10" t="inlineStr"/>
      <c r="F754" s="10" t="inlineStr"/>
      <c r="G754" s="39" t="inlineStr">
        <is>
          <r>
            <t xml:space="preserve">Custo Direto Total:</t>
          </r>
        </is>
      </c>
      <c r="H754" s="39" t="inlineStr"/>
      <c r="I754" s="39" t="inlineStr"/>
      <c r="J754" s="39" t="inlineStr"/>
      <c r="K754" s="8" t="n">
        <f>SUM(K740,K744,K748,K753)</f>
        <v>11.8064</v>
      </c>
    </row>
    <row r="755" customHeight="1" ht="15">
      <c r="A755" s="10" t="inlineStr"/>
      <c r="B755" s="10" t="inlineStr"/>
      <c r="C755" s="10" t="inlineStr"/>
      <c r="D755" s="10" t="inlineStr"/>
      <c r="E755" s="10" t="inlineStr"/>
      <c r="F755" s="10" t="inlineStr"/>
      <c r="G755" s="39" t="inlineStr">
        <is>
          <r>
            <t xml:space="preserve">VALOR:</t>
          </r>
        </is>
      </c>
      <c r="H755" s="39" t="inlineStr"/>
      <c r="I755" s="39" t="inlineStr"/>
      <c r="J755" s="39" t="inlineStr"/>
      <c r="K755" s="4" t="n">
        <f>SUM(K754)</f>
        <v>11.81</v>
      </c>
    </row>
    <row r="756" customHeight="1" ht="10">
      <c r="A756" s="10" t="inlineStr"/>
      <c r="B756" s="10" t="inlineStr"/>
      <c r="C756" s="10" t="inlineStr"/>
      <c r="D756" s="10" t="inlineStr"/>
      <c r="E756" s="10" t="inlineStr"/>
      <c r="F756" s="10" t="inlineStr"/>
      <c r="G756" s="30" t="inlineStr"/>
      <c r="H756" s="30" t="inlineStr"/>
      <c r="I756" s="30" t="inlineStr"/>
      <c r="J756" s="30" t="inlineStr"/>
      <c r="K756" s="30" t="inlineStr"/>
    </row>
    <row r="757" customHeight="1" ht="20">
      <c r="A757" s="31" t="inlineStr">
        <is>
          <r>
            <t xml:space="preserve">6.2.12. 1106281 Concreto para bombeamento fck = 35 MPa - confecção em central dosadora de 30 m³/h - areia e brita comerciais (m³)</t>
          </r>
        </is>
      </c>
      <c r="B757" s="31" t="inlineStr"/>
      <c r="C757" s="31" t="inlineStr"/>
      <c r="D757" s="31" t="inlineStr"/>
      <c r="E757" s="31" t="inlineStr"/>
      <c r="F757" s="31" t="inlineStr"/>
      <c r="G757" s="31" t="inlineStr"/>
      <c r="H757" s="31" t="inlineStr"/>
      <c r="I757" s="31" t="inlineStr"/>
      <c r="J757" s="31" t="inlineStr"/>
      <c r="K757" s="31" t="inlineStr"/>
    </row>
    <row r="758" customHeight="1" ht="13">
      <c r="A758" s="46" t="inlineStr">
        <is>
          <r>
            <t xml:space="preserve">EQUIPAMENTOS</t>
          </r>
        </is>
      </c>
      <c r="B758" s="46" t="inlineStr"/>
      <c r="C758" s="46" t="inlineStr"/>
      <c r="D758" s="47" t="inlineStr">
        <is>
          <r>
            <t xml:space="preserve">QUANT</t>
          </r>
        </is>
      </c>
      <c r="E758" s="2" t="inlineStr">
        <is>
          <r>
            <t xml:space="preserve">UTILIZAÇÃO</t>
          </r>
        </is>
      </c>
      <c r="F758" s="2" t="inlineStr"/>
      <c r="G758" s="2" t="inlineStr">
        <is>
          <r>
            <t xml:space="preserve">CUSTO OPERACIONAL</t>
          </r>
        </is>
      </c>
      <c r="H758" s="2" t="inlineStr"/>
      <c r="I758" s="2" t="inlineStr"/>
      <c r="J758" s="2" t="inlineStr"/>
      <c r="K758" s="2" t="inlineStr">
        <is>
          <r>
            <t xml:space="preserve">CUSTO HORÁRIO</t>
          </r>
        </is>
      </c>
    </row>
    <row r="759" customHeight="1" ht="12">
      <c r="A759" s="46" t="inlineStr"/>
      <c r="B759" s="46" t="inlineStr"/>
      <c r="C759" s="46" t="inlineStr"/>
      <c r="D759" s="47" t="inlineStr"/>
      <c r="E759" s="13" t="inlineStr">
        <is>
          <r>
            <t xml:space="preserve">PROD</t>
          </r>
        </is>
      </c>
      <c r="F759" s="13" t="inlineStr">
        <is>
          <r>
            <t xml:space="preserve">IMPR</t>
          </r>
        </is>
      </c>
      <c r="G759" s="13" t="inlineStr">
        <is>
          <r>
            <t xml:space="preserve">PROD</t>
          </r>
        </is>
      </c>
      <c r="H759" s="13" t="inlineStr"/>
      <c r="I759" s="13" t="inlineStr">
        <is>
          <r>
            <t xml:space="preserve">IMPR</t>
          </r>
        </is>
      </c>
      <c r="J759" s="13" t="inlineStr"/>
      <c r="K759" s="2" t="inlineStr"/>
    </row>
    <row r="760" customHeight="1" ht="15">
      <c r="A760" s="6" t="inlineStr">
        <is>
          <r>
            <t xml:space="preserve">E9584</t>
          </r>
        </is>
      </c>
      <c r="B760" s="5" t="inlineStr">
        <is>
          <r>
            <t xml:space="preserve">Carregadeira de pneus com capacidade de 1,72 m³ - 113 kW</t>
          </r>
        </is>
      </c>
      <c r="C760" s="5" t="inlineStr"/>
      <c r="D760" s="42" t="n">
        <v>1.0</v>
      </c>
      <c r="E760" s="48" t="n">
        <v>0.31</v>
      </c>
      <c r="F760" s="48" t="n">
        <v>0.69</v>
      </c>
      <c r="G760" s="44" t="n">
        <v>197.0753</v>
      </c>
      <c r="H760" s="44" t="inlineStr"/>
      <c r="I760" s="44" t="n">
        <v>98.235</v>
      </c>
      <c r="J760" s="44" t="inlineStr"/>
      <c r="K760" s="44" t="n">
        <f>ROUND(D760*(ROUND(E760*G760,4)+ROUND(F760*I760,4)),4)</f>
        <v>128.875493</v>
      </c>
    </row>
    <row r="761" customHeight="1" ht="15">
      <c r="A761" s="6" t="inlineStr">
        <is>
          <r>
            <t xml:space="preserve">E9599</t>
          </r>
        </is>
      </c>
      <c r="B761" s="5" t="inlineStr">
        <is>
          <r>
            <t xml:space="preserve">Central de concreto com capacidade de 30 m³/h - dosadora RS</t>
          </r>
        </is>
      </c>
      <c r="C761" s="5" t="inlineStr"/>
      <c r="D761" s="42" t="n">
        <v>1.0</v>
      </c>
      <c r="E761" s="48" t="n">
        <v>1.0</v>
      </c>
      <c r="F761" s="48" t="n">
        <v>0.0</v>
      </c>
      <c r="G761" s="44" t="n">
        <v>74.0683</v>
      </c>
      <c r="H761" s="44" t="inlineStr"/>
      <c r="I761" s="44" t="n">
        <v>61.6107</v>
      </c>
      <c r="J761" s="44" t="inlineStr"/>
      <c r="K761" s="44" t="n">
        <f>ROUND(D761*(ROUND(E761*G761,4)+ROUND(F761*I761,4)),4)</f>
        <v>74.0683</v>
      </c>
    </row>
    <row r="762" customHeight="1" ht="15">
      <c r="A762" s="6" t="inlineStr">
        <is>
          <r>
            <t xml:space="preserve">E9779</t>
          </r>
        </is>
      </c>
      <c r="B762" s="5" t="inlineStr">
        <is>
          <r>
            <t xml:space="preserve">Grupo gerador - 113 kVA</t>
          </r>
        </is>
      </c>
      <c r="C762" s="5" t="inlineStr"/>
      <c r="D762" s="42" t="n">
        <v>1.0</v>
      </c>
      <c r="E762" s="48" t="n">
        <v>1.0</v>
      </c>
      <c r="F762" s="48" t="n">
        <v>0.0</v>
      </c>
      <c r="G762" s="44" t="n">
        <v>102.7925</v>
      </c>
      <c r="H762" s="44" t="inlineStr"/>
      <c r="I762" s="44" t="n">
        <v>8.1618</v>
      </c>
      <c r="J762" s="44" t="inlineStr"/>
      <c r="K762" s="44" t="n">
        <f>ROUND(D762*(ROUND(E762*G762,4)+ROUND(F762*I762,4)),4)</f>
        <v>102.7925</v>
      </c>
    </row>
    <row r="763" customHeight="1" ht="15">
      <c r="A763" s="1" t="inlineStr"/>
      <c r="B763" s="1" t="inlineStr"/>
      <c r="C763" s="1" t="inlineStr"/>
      <c r="D763" s="1" t="inlineStr"/>
      <c r="E763" s="1" t="inlineStr"/>
      <c r="F763" s="1" t="inlineStr"/>
      <c r="G763" s="11" t="inlineStr">
        <is>
          <r>
            <t xml:space="preserve">TOTAL EQUIPAMENTOS:</t>
          </r>
        </is>
      </c>
      <c r="H763" s="11" t="inlineStr"/>
      <c r="I763" s="11" t="inlineStr"/>
      <c r="J763" s="11" t="inlineStr"/>
      <c r="K763" s="49" t="n">
        <f>SUM(K759:K762)</f>
        <v>305.7363</v>
      </c>
    </row>
    <row r="764" customHeight="1" ht="20">
      <c r="A764" s="40" t="inlineStr">
        <is>
          <r>
            <t xml:space="preserve">MÃO DE OBRA</t>
          </r>
        </is>
      </c>
      <c r="B764" s="40" t="inlineStr"/>
      <c r="C764" s="40" t="inlineStr"/>
      <c r="D764" s="40" t="inlineStr"/>
      <c r="E764" s="40" t="inlineStr"/>
      <c r="F764" s="2" t="inlineStr">
        <is>
          <r>
            <t xml:space="preserve">UNID</t>
          </r>
        </is>
      </c>
      <c r="G764" s="2" t="inlineStr">
        <is>
          <r>
            <t xml:space="preserve">CONSUMO</t>
          </r>
        </is>
      </c>
      <c r="H764" s="2" t="inlineStr"/>
      <c r="I764" s="2" t="inlineStr">
        <is>
          <r>
            <t xml:space="preserve">SALÁRIO HORA</t>
          </r>
        </is>
      </c>
      <c r="J764" s="2" t="inlineStr"/>
      <c r="K764" s="2" t="inlineStr">
        <is>
          <r>
            <t xml:space="preserve">CUSTO HORÁRIO</t>
          </r>
        </is>
      </c>
    </row>
    <row r="765" customHeight="1" ht="15">
      <c r="A765" s="6" t="inlineStr">
        <is>
          <r>
            <t xml:space="preserve">P9824</t>
          </r>
        </is>
      </c>
      <c r="B765" s="41" t="inlineStr">
        <is>
          <r>
            <t xml:space="preserve">Servente</t>
          </r>
        </is>
      </c>
      <c r="C765" s="41" t="inlineStr"/>
      <c r="D765" s="41" t="inlineStr"/>
      <c r="E765" s="41" t="inlineStr"/>
      <c r="F765" s="6" t="inlineStr">
        <is>
          <r>
            <t xml:space="preserve">h</t>
          </r>
        </is>
      </c>
      <c r="G765" s="42" t="n">
        <v>2.0</v>
      </c>
      <c r="H765" s="42" t="inlineStr"/>
      <c r="I765" s="7" t="n">
        <v>22.7211</v>
      </c>
      <c r="J765" s="7" t="inlineStr"/>
      <c r="K765" s="7" t="n">
        <f>ROUND(ROUND(G765,8)*I765,2)</f>
        <v>45.4422</v>
      </c>
    </row>
    <row r="766" customHeight="1" ht="15">
      <c r="A766" s="1" t="inlineStr"/>
      <c r="B766" s="1" t="inlineStr"/>
      <c r="C766" s="1" t="inlineStr"/>
      <c r="D766" s="1" t="inlineStr"/>
      <c r="E766" s="1" t="inlineStr"/>
      <c r="F766" s="1" t="inlineStr"/>
      <c r="G766" s="11" t="inlineStr">
        <is>
          <r>
            <t xml:space="preserve">TOTAL MÃO DE OBRA:</t>
          </r>
        </is>
      </c>
      <c r="H766" s="11" t="inlineStr"/>
      <c r="I766" s="11" t="inlineStr"/>
      <c r="J766" s="11" t="inlineStr"/>
      <c r="K766" s="43" t="n">
        <f>SUM(K765:K765)</f>
        <v>45.4422</v>
      </c>
    </row>
    <row r="767" customHeight="1" ht="15">
      <c r="A767" s="10" t="inlineStr"/>
      <c r="B767" s="10" t="inlineStr"/>
      <c r="C767" s="10" t="inlineStr"/>
      <c r="D767" s="10" t="inlineStr"/>
      <c r="E767" s="10" t="inlineStr"/>
      <c r="F767" s="10" t="inlineStr"/>
      <c r="G767" s="39" t="inlineStr">
        <is>
          <r>
            <t xml:space="preserve">Custo Horário da Execução:</t>
          </r>
        </is>
      </c>
      <c r="H767" s="39" t="inlineStr"/>
      <c r="I767" s="39" t="inlineStr"/>
      <c r="J767" s="39" t="inlineStr"/>
      <c r="K767" s="44" t="n">
        <f>SUM(K763,K766)</f>
        <v>351.1785</v>
      </c>
    </row>
    <row r="768" customHeight="1" ht="15">
      <c r="A768" s="10" t="inlineStr"/>
      <c r="B768" s="10" t="inlineStr"/>
      <c r="C768" s="10" t="inlineStr"/>
      <c r="D768" s="10" t="inlineStr"/>
      <c r="E768" s="10" t="inlineStr"/>
      <c r="F768" s="10" t="inlineStr"/>
      <c r="G768" s="39" t="inlineStr">
        <is>
          <r>
            <t xml:space="preserve">Produção da Equipe:</t>
          </r>
        </is>
      </c>
      <c r="H768" s="39" t="inlineStr"/>
      <c r="I768" s="39" t="inlineStr"/>
      <c r="J768" s="39" t="inlineStr"/>
      <c r="K768" s="45" t="n">
        <v>24.9</v>
      </c>
    </row>
    <row r="769" customHeight="1" ht="15">
      <c r="A769" s="10" t="inlineStr"/>
      <c r="B769" s="10" t="inlineStr"/>
      <c r="C769" s="10" t="inlineStr"/>
      <c r="D769" s="10" t="inlineStr"/>
      <c r="E769" s="10" t="inlineStr"/>
      <c r="F769" s="10" t="inlineStr"/>
      <c r="G769" s="39" t="inlineStr">
        <is>
          <r>
            <t xml:space="preserve">Custo Unitário da Execução:</t>
          </r>
        </is>
      </c>
      <c r="H769" s="39" t="inlineStr"/>
      <c r="I769" s="39" t="inlineStr"/>
      <c r="J769" s="39" t="inlineStr"/>
      <c r="K769" s="44" t="n">
        <f>ROUND(K767/K768,4)</f>
        <v>14.1036</v>
      </c>
    </row>
    <row r="770" customHeight="1" ht="20">
      <c r="A770" s="40" t="inlineStr">
        <is>
          <r>
            <t xml:space="preserve">MATERIAIS</t>
          </r>
        </is>
      </c>
      <c r="B770" s="40" t="inlineStr"/>
      <c r="C770" s="40" t="inlineStr"/>
      <c r="D770" s="40" t="inlineStr"/>
      <c r="E770" s="40" t="inlineStr"/>
      <c r="F770" s="2" t="inlineStr">
        <is>
          <r>
            <t xml:space="preserve">UNID</t>
          </r>
        </is>
      </c>
      <c r="G770" s="2" t="inlineStr">
        <is>
          <r>
            <t xml:space="preserve">CONSUMO</t>
          </r>
        </is>
      </c>
      <c r="H770" s="2" t="inlineStr"/>
      <c r="I770" s="2" t="inlineStr">
        <is>
          <r>
            <t xml:space="preserve">VALOR UNITÁRIO</t>
          </r>
        </is>
      </c>
      <c r="J770" s="2" t="inlineStr"/>
      <c r="K770" s="2" t="inlineStr">
        <is>
          <r>
            <t xml:space="preserve">CUSTO UNITÁRIO</t>
          </r>
        </is>
      </c>
    </row>
    <row r="771" customHeight="1" ht="15">
      <c r="A771" s="6" t="inlineStr">
        <is>
          <r>
            <t xml:space="preserve">M0030</t>
          </r>
        </is>
      </c>
      <c r="B771" s="5" t="inlineStr">
        <is>
          <r>
            <t xml:space="preserve">Aditivo plastificante e retardador de pega para concreto e argamassa</t>
          </r>
        </is>
      </c>
      <c r="C771" s="5" t="inlineStr"/>
      <c r="D771" s="5" t="inlineStr"/>
      <c r="E771" s="5" t="inlineStr"/>
      <c r="F771" s="6" t="inlineStr">
        <is>
          <r>
            <t xml:space="preserve">kg</t>
          </r>
        </is>
      </c>
      <c r="G771" s="42" t="n">
        <v>1.70335</v>
      </c>
      <c r="H771" s="42" t="inlineStr"/>
      <c r="I771" s="8" t="n">
        <v>7.631</v>
      </c>
      <c r="J771" s="8" t="inlineStr"/>
      <c r="K771" s="8" t="n">
        <f>ROUND(ROUND(G771,8)*I771,2)</f>
        <v>12.99826385</v>
      </c>
    </row>
    <row r="772" customHeight="1" ht="15">
      <c r="A772" s="6" t="inlineStr">
        <is>
          <r>
            <t xml:space="preserve">M0082</t>
          </r>
        </is>
      </c>
      <c r="B772" s="5" t="inlineStr">
        <is>
          <r>
            <t xml:space="preserve">Areia média lavada</t>
          </r>
        </is>
      </c>
      <c r="C772" s="5" t="inlineStr"/>
      <c r="D772" s="5" t="inlineStr"/>
      <c r="E772" s="5" t="inlineStr"/>
      <c r="F772" s="6" t="inlineStr">
        <is>
          <r>
            <t xml:space="preserve">m³</t>
          </r>
        </is>
      </c>
      <c r="G772" s="42" t="n">
        <v>0.54778</v>
      </c>
      <c r="H772" s="42" t="inlineStr"/>
      <c r="I772" s="8" t="n">
        <v>161.0763</v>
      </c>
      <c r="J772" s="8" t="inlineStr"/>
      <c r="K772" s="8" t="n">
        <f>ROUND(ROUND(G772,8)*I772,2)</f>
        <v>88.234375614</v>
      </c>
    </row>
    <row r="773" customHeight="1" ht="15">
      <c r="A773" s="6" t="inlineStr">
        <is>
          <r>
            <t xml:space="preserve">M0191</t>
          </r>
        </is>
      </c>
      <c r="B773" s="5" t="inlineStr">
        <is>
          <r>
            <t xml:space="preserve">Brita 1</t>
          </r>
        </is>
      </c>
      <c r="C773" s="5" t="inlineStr"/>
      <c r="D773" s="5" t="inlineStr"/>
      <c r="E773" s="5" t="inlineStr"/>
      <c r="F773" s="6" t="inlineStr">
        <is>
          <r>
            <t xml:space="preserve">m³</t>
          </r>
        </is>
      </c>
      <c r="G773" s="42" t="n">
        <v>0.68813</v>
      </c>
      <c r="H773" s="42" t="inlineStr"/>
      <c r="I773" s="8" t="n">
        <v>130.0386</v>
      </c>
      <c r="J773" s="8" t="inlineStr"/>
      <c r="K773" s="8" t="n">
        <f>ROUND(ROUND(G773,8)*I773,2)</f>
        <v>89.483461818</v>
      </c>
    </row>
    <row r="774" customHeight="1" ht="15">
      <c r="A774" s="6" t="inlineStr">
        <is>
          <r>
            <t xml:space="preserve">M0424</t>
          </r>
        </is>
      </c>
      <c r="B774" s="5" t="inlineStr">
        <is>
          <r>
            <t xml:space="preserve">Cimento Portland CP II - 32 - saco</t>
          </r>
        </is>
      </c>
      <c r="C774" s="5" t="inlineStr"/>
      <c r="D774" s="5" t="inlineStr"/>
      <c r="E774" s="5" t="inlineStr"/>
      <c r="F774" s="6" t="inlineStr">
        <is>
          <r>
            <t xml:space="preserve">kg</t>
          </r>
        </is>
      </c>
      <c r="G774" s="42" t="n">
        <v>425.83815</v>
      </c>
      <c r="H774" s="42" t="inlineStr"/>
      <c r="I774" s="8" t="n">
        <v>0.5866</v>
      </c>
      <c r="J774" s="8" t="inlineStr"/>
      <c r="K774" s="8" t="n">
        <f>ROUND(ROUND(G774,8)*I774,2)</f>
        <v>249.79665879</v>
      </c>
    </row>
    <row r="775" customHeight="1" ht="15">
      <c r="A775" s="1" t="inlineStr"/>
      <c r="B775" s="1" t="inlineStr"/>
      <c r="C775" s="1" t="inlineStr"/>
      <c r="D775" s="1" t="inlineStr"/>
      <c r="E775" s="1" t="inlineStr"/>
      <c r="F775" s="1" t="inlineStr"/>
      <c r="G775" s="11" t="inlineStr">
        <is>
          <r>
            <t xml:space="preserve">TOTAL MATERIAIS:</t>
          </r>
        </is>
      </c>
      <c r="H775" s="11" t="inlineStr"/>
      <c r="I775" s="11" t="inlineStr"/>
      <c r="J775" s="11" t="inlineStr"/>
      <c r="K775" s="4" t="n">
        <f>SUM(K771:K774)</f>
        <v>440.5129</v>
      </c>
    </row>
    <row r="776" customHeight="1" ht="15">
      <c r="A776" s="40" t="inlineStr">
        <is>
          <r>
            <t xml:space="preserve">TRANSPORTE - TEMPO FIXO</t>
          </r>
        </is>
      </c>
      <c r="B776" s="40" t="inlineStr"/>
      <c r="C776" s="40" t="inlineStr"/>
      <c r="D776" s="13" t="inlineStr">
        <is>
          <r>
            <t xml:space="preserve">UNIDADE</t>
          </r>
        </is>
      </c>
      <c r="E776" s="13" t="inlineStr">
        <is>
          <r>
            <t xml:space="preserve">CODIGO</t>
          </r>
        </is>
      </c>
      <c r="F776" s="13" t="inlineStr"/>
      <c r="G776" s="13" t="inlineStr">
        <is>
          <r>
            <t xml:space="preserve">CONSUMO</t>
          </r>
        </is>
      </c>
      <c r="H776" s="13" t="inlineStr"/>
      <c r="I776" s="13" t="inlineStr">
        <is>
          <r>
            <t xml:space="preserve">PREÇO UNITÁRIO</t>
          </r>
        </is>
      </c>
      <c r="J776" s="13" t="inlineStr"/>
      <c r="K776" s="13" t="inlineStr">
        <is>
          <r>
            <t xml:space="preserve">CUSTO UNITÁRIO</t>
          </r>
        </is>
      </c>
    </row>
    <row r="777" customHeight="1" ht="20">
      <c r="A777" s="51" t="inlineStr">
        <is>
          <r>
            <t xml:space="preserve">M0030</t>
          </r>
        </is>
      </c>
      <c r="B777" s="52" t="inlineStr">
        <is>
          <r>
            <t xml:space="preserve">Aditivo plastificante e retardador de pega para concreto e argamassa (Caminhão carroceria com capacidade de 15 t - 188 kW)</t>
          </r>
        </is>
      </c>
      <c r="C777" s="52" t="inlineStr"/>
      <c r="D777" s="51" t="inlineStr">
        <is>
          <r>
            <t xml:space="preserve">t</t>
          </r>
        </is>
      </c>
      <c r="E777" s="51" t="inlineStr">
        <is>
          <r>
            <t xml:space="preserve">5914655</t>
          </r>
        </is>
      </c>
      <c r="F777" s="51" t="inlineStr"/>
      <c r="G777" s="53" t="n">
        <v>0.0017</v>
      </c>
      <c r="H777" s="53" t="inlineStr"/>
      <c r="I777" s="54" t="n">
        <v>33.71</v>
      </c>
      <c r="J777" s="54" t="inlineStr"/>
      <c r="K777" s="54" t="n">
        <f>ROUND(ROUND(G777,8)*I777,2)</f>
        <v>0.057307</v>
      </c>
    </row>
    <row r="778" customHeight="1" ht="20">
      <c r="A778" s="51" t="inlineStr">
        <is>
          <r>
            <t xml:space="preserve">M0082</t>
          </r>
        </is>
      </c>
      <c r="B778" s="52" t="inlineStr">
        <is>
          <r>
            <t xml:space="preserve">Areia média lavada (Caminhão basculante com capacidade de 10 m³ - 210 kW)</t>
          </r>
        </is>
      </c>
      <c r="C778" s="52" t="inlineStr"/>
      <c r="D778" s="51" t="inlineStr">
        <is>
          <r>
            <t xml:space="preserve">t</t>
          </r>
        </is>
      </c>
      <c r="E778" s="51" t="inlineStr">
        <is>
          <r>
            <t xml:space="preserve">5914647</t>
          </r>
        </is>
      </c>
      <c r="F778" s="51" t="inlineStr"/>
      <c r="G778" s="53" t="n">
        <v>0.82167</v>
      </c>
      <c r="H778" s="53" t="inlineStr"/>
      <c r="I778" s="54" t="n">
        <v>1.75</v>
      </c>
      <c r="J778" s="54" t="inlineStr"/>
      <c r="K778" s="54" t="n">
        <f>ROUND(ROUND(G778,8)*I778,2)</f>
        <v>1.4379225</v>
      </c>
    </row>
    <row r="779" customHeight="1" ht="15">
      <c r="A779" s="51" t="inlineStr">
        <is>
          <r>
            <t xml:space="preserve">M0191</t>
          </r>
        </is>
      </c>
      <c r="B779" s="52" t="inlineStr">
        <is>
          <r>
            <t xml:space="preserve">Brita 1 (Caminhão basculante com capacidade de 10 m³ - 210 kW)</t>
          </r>
        </is>
      </c>
      <c r="C779" s="52" t="inlineStr"/>
      <c r="D779" s="51" t="inlineStr">
        <is>
          <r>
            <t xml:space="preserve">t</t>
          </r>
        </is>
      </c>
      <c r="E779" s="51" t="inlineStr">
        <is>
          <r>
            <t xml:space="preserve">5914647</t>
          </r>
        </is>
      </c>
      <c r="F779" s="51" t="inlineStr"/>
      <c r="G779" s="53" t="n">
        <v>1.0322</v>
      </c>
      <c r="H779" s="53" t="inlineStr"/>
      <c r="I779" s="54" t="n">
        <v>1.75</v>
      </c>
      <c r="J779" s="54" t="inlineStr"/>
      <c r="K779" s="54" t="n">
        <f>ROUND(ROUND(G779,8)*I779,2)</f>
        <v>1.80635</v>
      </c>
    </row>
    <row r="780" customHeight="1" ht="20">
      <c r="A780" s="51" t="inlineStr">
        <is>
          <r>
            <t xml:space="preserve">M0424</t>
          </r>
        </is>
      </c>
      <c r="B780" s="52" t="inlineStr">
        <is>
          <r>
            <t xml:space="preserve">Cimento Portland CP II - 32 - saco (Caminhão carroceria com capacidade de 15 t - 188 kW)</t>
          </r>
        </is>
      </c>
      <c r="C780" s="52" t="inlineStr"/>
      <c r="D780" s="51" t="inlineStr">
        <is>
          <r>
            <t xml:space="preserve">t</t>
          </r>
        </is>
      </c>
      <c r="E780" s="51" t="inlineStr">
        <is>
          <r>
            <t xml:space="preserve">5914655</t>
          </r>
        </is>
      </c>
      <c r="F780" s="51" t="inlineStr"/>
      <c r="G780" s="53" t="n">
        <v>0.42584</v>
      </c>
      <c r="H780" s="53" t="inlineStr"/>
      <c r="I780" s="54" t="n">
        <v>33.71</v>
      </c>
      <c r="J780" s="54" t="inlineStr"/>
      <c r="K780" s="54" t="n">
        <f>ROUND(ROUND(G780,8)*I780,2)</f>
        <v>14.3550664</v>
      </c>
    </row>
    <row r="781" customHeight="1" ht="15">
      <c r="A781" s="1" t="inlineStr"/>
      <c r="B781" s="1" t="inlineStr"/>
      <c r="C781" s="1" t="inlineStr"/>
      <c r="D781" s="1" t="inlineStr"/>
      <c r="E781" s="1" t="inlineStr"/>
      <c r="F781" s="1" t="inlineStr"/>
      <c r="G781" s="11" t="inlineStr">
        <is>
          <r>
            <t xml:space="preserve">TRANSPORTE - TEMPO FIXO:</t>
          </r>
        </is>
      </c>
      <c r="H781" s="11" t="inlineStr"/>
      <c r="I781" s="11" t="inlineStr"/>
      <c r="J781" s="11" t="inlineStr"/>
      <c r="K781" s="8" t="n">
        <f>SUM(K777:K780)</f>
        <v>17.6567</v>
      </c>
    </row>
    <row r="782" customHeight="1" ht="13">
      <c r="A782" s="40" t="inlineStr">
        <is>
          <r>
            <t xml:space="preserve">MOMENTO DE TRANSPORTE</t>
          </r>
        </is>
      </c>
      <c r="B782" s="40" t="inlineStr"/>
      <c r="C782" s="13" t="inlineStr">
        <is>
          <r>
            <t xml:space="preserve">UND</t>
          </r>
        </is>
      </c>
      <c r="D782" s="13" t="inlineStr">
        <is>
          <r>
            <t xml:space="preserve">QUANTIDADE</t>
          </r>
        </is>
      </c>
      <c r="E782" s="13" t="inlineStr">
        <is>
          <r>
            <t xml:space="preserve">LN</t>
          </r>
        </is>
      </c>
      <c r="F782" s="13" t="inlineStr"/>
      <c r="G782" s="13" t="inlineStr">
        <is>
          <r>
            <t xml:space="preserve">RP</t>
          </r>
        </is>
      </c>
      <c r="H782" s="13" t="inlineStr"/>
      <c r="I782" s="13" t="inlineStr">
        <is>
          <r>
            <t xml:space="preserve">P</t>
          </r>
        </is>
      </c>
      <c r="J782" s="13" t="inlineStr"/>
      <c r="K782" s="13" t="inlineStr">
        <is>
          <r>
            <t xml:space="preserve">CUSTO UNITÁRIO</t>
          </r>
        </is>
      </c>
    </row>
    <row r="783" customHeight="1" ht="12">
      <c r="A783" s="40" t="inlineStr"/>
      <c r="B783" s="40" t="inlineStr"/>
      <c r="C783" s="13" t="inlineStr"/>
      <c r="D783" s="13" t="inlineStr"/>
      <c r="E783" s="13" t="inlineStr">
        <is>
          <r>
            <t xml:space="preserve">DMT</t>
          </r>
        </is>
      </c>
      <c r="F783" s="13" t="inlineStr">
        <is>
          <r>
            <t xml:space="preserve">R$</t>
          </r>
        </is>
      </c>
      <c r="G783" s="13" t="inlineStr">
        <is>
          <r>
            <t xml:space="preserve">DMT</t>
          </r>
        </is>
      </c>
      <c r="H783" s="13" t="inlineStr">
        <is>
          <r>
            <t xml:space="preserve">R$</t>
          </r>
        </is>
      </c>
      <c r="I783" s="13" t="inlineStr">
        <is>
          <r>
            <t xml:space="preserve">DMT</t>
          </r>
        </is>
      </c>
      <c r="J783" s="13" t="inlineStr">
        <is>
          <r>
            <t xml:space="preserve">R$</t>
          </r>
        </is>
      </c>
      <c r="K783" s="13" t="inlineStr"/>
    </row>
    <row r="784" customHeight="1" ht="28">
      <c r="A784" s="51" t="inlineStr">
        <is>
          <r>
            <t xml:space="preserve">M0030</t>
          </r>
        </is>
      </c>
      <c r="B784" s="52" t="inlineStr">
        <is>
          <r>
            <t xml:space="preserve">Aditivo plastificante e retardador de pega para concreto e argamassa (Caminhão carroceria com capacidade de 15 t - 188 kW)</t>
          </r>
        </is>
      </c>
      <c r="C784" s="51" t="inlineStr">
        <is>
          <r>
            <t xml:space="preserve">tkm</t>
          </r>
        </is>
      </c>
      <c r="D784" s="53" t="n">
        <v>0.0017</v>
      </c>
      <c r="E784" s="55" t="n">
        <v>0.0</v>
      </c>
      <c r="F784" s="54" t="n">
        <v>1.1</v>
      </c>
      <c r="G784" s="55" t="n">
        <v>0.0</v>
      </c>
      <c r="H784" s="54" t="n">
        <v>0.88</v>
      </c>
      <c r="I784" s="55" t="n">
        <v>0.0</v>
      </c>
      <c r="J784" s="54" t="n">
        <v>0.7</v>
      </c>
      <c r="K784" s="54" t="n">
        <f>ROUND(D784*(ROUND(E784*F784,2)+ROUND(G784*H784,2)+ROUND(I784*J784,2)),2)</f>
        <v>0.0</v>
      </c>
    </row>
    <row r="785" customHeight="1" ht="20">
      <c r="A785" s="51" t="inlineStr">
        <is>
          <r>
            <t xml:space="preserve">M0082</t>
          </r>
        </is>
      </c>
      <c r="B785" s="52" t="inlineStr">
        <is>
          <r>
            <t xml:space="preserve">Areia média lavada (Caminhão basculante com capacidade de 10 m³ - 210 kW)</t>
          </r>
        </is>
      </c>
      <c r="C785" s="51" t="inlineStr">
        <is>
          <r>
            <t xml:space="preserve">tkm</t>
          </r>
        </is>
      </c>
      <c r="D785" s="53" t="n">
        <v>0.82167</v>
      </c>
      <c r="E785" s="55" t="n">
        <v>0.0</v>
      </c>
      <c r="F785" s="54" t="n">
        <v>1.23</v>
      </c>
      <c r="G785" s="55" t="n">
        <v>0.0</v>
      </c>
      <c r="H785" s="54" t="n">
        <v>0.99</v>
      </c>
      <c r="I785" s="55" t="n">
        <v>0.0</v>
      </c>
      <c r="J785" s="54" t="n">
        <v>0.79</v>
      </c>
      <c r="K785" s="54" t="n">
        <f>ROUND(D785*(ROUND(E785*F785,2)+ROUND(G785*H785,2)+ROUND(I785*J785,2)),2)</f>
        <v>0.0</v>
      </c>
    </row>
    <row r="786" customHeight="1" ht="20">
      <c r="A786" s="51" t="inlineStr">
        <is>
          <r>
            <t xml:space="preserve">M0191</t>
          </r>
        </is>
      </c>
      <c r="B786" s="52" t="inlineStr">
        <is>
          <r>
            <t xml:space="preserve">Brita 1 (Caminhão basculante com capacidade de 10 m³ - 210 kW)</t>
          </r>
        </is>
      </c>
      <c r="C786" s="51" t="inlineStr">
        <is>
          <r>
            <t xml:space="preserve">tkm</t>
          </r>
        </is>
      </c>
      <c r="D786" s="53" t="n">
        <v>1.0322</v>
      </c>
      <c r="E786" s="55" t="n">
        <v>0.0</v>
      </c>
      <c r="F786" s="54" t="n">
        <v>1.23</v>
      </c>
      <c r="G786" s="55" t="n">
        <v>0.0</v>
      </c>
      <c r="H786" s="54" t="n">
        <v>0.99</v>
      </c>
      <c r="I786" s="55" t="n">
        <v>0.0</v>
      </c>
      <c r="J786" s="54" t="n">
        <v>0.79</v>
      </c>
      <c r="K786" s="54" t="n">
        <f>ROUND(D786*(ROUND(E786*F786,2)+ROUND(G786*H786,2)+ROUND(I786*J786,2)),2)</f>
        <v>0.0</v>
      </c>
    </row>
    <row r="787" customHeight="1" ht="20">
      <c r="A787" s="51" t="inlineStr">
        <is>
          <r>
            <t xml:space="preserve">M0424</t>
          </r>
        </is>
      </c>
      <c r="B787" s="52" t="inlineStr">
        <is>
          <r>
            <t xml:space="preserve">Cimento Portland CP II - 32 - saco (Caminhão carroceria com capacidade de 15 t - 188 kW)</t>
          </r>
        </is>
      </c>
      <c r="C787" s="51" t="inlineStr">
        <is>
          <r>
            <t xml:space="preserve">tkm</t>
          </r>
        </is>
      </c>
      <c r="D787" s="53" t="n">
        <v>0.42584</v>
      </c>
      <c r="E787" s="55" t="n">
        <v>0.0</v>
      </c>
      <c r="F787" s="54" t="n">
        <v>1.1</v>
      </c>
      <c r="G787" s="55" t="n">
        <v>0.0</v>
      </c>
      <c r="H787" s="54" t="n">
        <v>0.88</v>
      </c>
      <c r="I787" s="55" t="n">
        <v>0.0</v>
      </c>
      <c r="J787" s="54" t="n">
        <v>0.7</v>
      </c>
      <c r="K787" s="54" t="n">
        <f>ROUND(D787*(ROUND(E787*F787,2)+ROUND(G787*H787,2)+ROUND(I787*J787,2)),2)</f>
        <v>0.0</v>
      </c>
    </row>
    <row r="788" customHeight="1" ht="15">
      <c r="A788" s="1" t="inlineStr"/>
      <c r="B788" s="1" t="inlineStr"/>
      <c r="C788" s="1" t="inlineStr"/>
      <c r="D788" s="1" t="inlineStr"/>
      <c r="E788" s="1" t="inlineStr"/>
      <c r="F788" s="1" t="inlineStr"/>
      <c r="G788" s="11" t="inlineStr">
        <is>
          <r>
            <t xml:space="preserve">MOMENTO DE TRANSPORTE:</t>
          </r>
        </is>
      </c>
      <c r="H788" s="11" t="inlineStr"/>
      <c r="I788" s="11" t="inlineStr"/>
      <c r="J788" s="11" t="inlineStr"/>
      <c r="K788" s="8" t="n">
        <f>SUM(K783:K787)</f>
        <v>0.0</v>
      </c>
    </row>
    <row r="789" customHeight="1" ht="15">
      <c r="A789" s="10" t="inlineStr"/>
      <c r="B789" s="10" t="inlineStr"/>
      <c r="C789" s="10" t="inlineStr"/>
      <c r="D789" s="10" t="inlineStr"/>
      <c r="E789" s="10" t="inlineStr"/>
      <c r="F789" s="10" t="inlineStr"/>
      <c r="G789" s="39" t="inlineStr">
        <is>
          <r>
            <t xml:space="preserve">Custo Direto Total:</t>
          </r>
        </is>
      </c>
      <c r="H789" s="39" t="inlineStr"/>
      <c r="I789" s="39" t="inlineStr"/>
      <c r="J789" s="39" t="inlineStr"/>
      <c r="K789" s="8" t="n">
        <f>SUM(K769,K775,K781,K788)</f>
        <v>472.2732</v>
      </c>
    </row>
    <row r="790" customHeight="1" ht="15">
      <c r="A790" s="10" t="inlineStr"/>
      <c r="B790" s="10" t="inlineStr"/>
      <c r="C790" s="10" t="inlineStr"/>
      <c r="D790" s="10" t="inlineStr"/>
      <c r="E790" s="10" t="inlineStr"/>
      <c r="F790" s="10" t="inlineStr"/>
      <c r="G790" s="39" t="inlineStr">
        <is>
          <r>
            <t xml:space="preserve">VALOR:</t>
          </r>
        </is>
      </c>
      <c r="H790" s="39" t="inlineStr"/>
      <c r="I790" s="39" t="inlineStr"/>
      <c r="J790" s="39" t="inlineStr"/>
      <c r="K790" s="4" t="n">
        <f>SUM(K789)</f>
        <v>472.27</v>
      </c>
    </row>
    <row r="791" customHeight="1" ht="10">
      <c r="A791" s="10" t="inlineStr"/>
      <c r="B791" s="10" t="inlineStr"/>
      <c r="C791" s="10" t="inlineStr"/>
      <c r="D791" s="10" t="inlineStr"/>
      <c r="E791" s="10" t="inlineStr"/>
      <c r="F791" s="10" t="inlineStr"/>
      <c r="G791" s="30" t="inlineStr"/>
      <c r="H791" s="30" t="inlineStr"/>
      <c r="I791" s="30" t="inlineStr"/>
      <c r="J791" s="30" t="inlineStr"/>
      <c r="K791" s="30" t="inlineStr"/>
    </row>
    <row r="792" customHeight="1" ht="27">
      <c r="A792" s="31" t="inlineStr">
        <is>
          <r>
            <t xml:space="preserve">6.2.13. 99839 GUARDA-CORPO DE AÇO GALVANIZADO DE 1,10M DE ALTURA, MONTANTES TUBULARES DE 1.1/2 ESPAÇADOS DE 1,20M, TRAVESSA SUPERIOR DE 2 , GRADIL FORMADO POR BARRAS CHATAS EM FERRO DE 32X4,8MM, FIXADO COM CHUMBADOR MECÂNICO. AF_04/2019_PS (M)</t>
          </r>
        </is>
      </c>
      <c r="B792" s="31" t="inlineStr"/>
      <c r="C792" s="31" t="inlineStr"/>
      <c r="D792" s="31" t="inlineStr"/>
      <c r="E792" s="31" t="inlineStr"/>
      <c r="F792" s="31" t="inlineStr"/>
      <c r="G792" s="31" t="inlineStr"/>
      <c r="H792" s="31" t="inlineStr"/>
      <c r="I792" s="31" t="inlineStr"/>
      <c r="J792" s="31" t="inlineStr"/>
      <c r="K792" s="31" t="inlineStr"/>
    </row>
    <row r="793" customHeight="1" ht="15">
      <c r="A793" s="32" t="inlineStr">
        <is>
          <r>
            <t xml:space="preserve">Material</t>
          </r>
        </is>
      </c>
      <c r="B793" s="32" t="inlineStr"/>
      <c r="C793" s="32" t="inlineStr"/>
      <c r="D793" s="13" t="inlineStr">
        <is>
          <r>
            <t xml:space="preserve">FONTE</t>
          </r>
        </is>
      </c>
      <c r="E793" s="13" t="inlineStr"/>
      <c r="F793" s="13" t="inlineStr">
        <is>
          <r>
            <t xml:space="preserve">UNID</t>
          </r>
        </is>
      </c>
      <c r="G793" s="13" t="inlineStr">
        <is>
          <r>
            <t xml:space="preserve">COEFICIENTE</t>
          </r>
        </is>
      </c>
      <c r="H793" s="13" t="inlineStr"/>
      <c r="I793" s="13" t="inlineStr">
        <is>
          <r>
            <t xml:space="preserve">PREÇO UNITÁRIO</t>
          </r>
        </is>
      </c>
      <c r="J793" s="13" t="inlineStr"/>
      <c r="K793" s="13" t="inlineStr">
        <is>
          <r>
            <t xml:space="preserve">TOTAL</t>
          </r>
        </is>
      </c>
    </row>
    <row r="794" customHeight="1" ht="15">
      <c r="A794" s="33" t="inlineStr">
        <is>
          <r>
            <t xml:space="preserve">00000546</t>
          </r>
        </is>
      </c>
      <c r="B794" s="34" t="inlineStr">
        <is>
          <r>
            <t xml:space="preserve">BARRA DE ACO CHATA, RETANGULAR (QUALQUER BITOLA)</t>
          </r>
        </is>
      </c>
      <c r="C794" s="34" t="inlineStr"/>
      <c r="D794" s="33" t="inlineStr">
        <is>
          <r>
            <t xml:space="preserve">SINAPI</t>
          </r>
        </is>
      </c>
      <c r="E794" s="33" t="inlineStr"/>
      <c r="F794" s="33" t="inlineStr">
        <is>
          <r>
            <t xml:space="preserve">KG</t>
          </r>
        </is>
      </c>
      <c r="G794" s="35" t="n">
        <v>9.224</v>
      </c>
      <c r="H794" s="35" t="inlineStr"/>
      <c r="I794" s="36" t="n">
        <v>9.07</v>
      </c>
      <c r="J794" s="36" t="inlineStr"/>
      <c r="K794" s="36" t="n">
        <f>ROUND(ROUND(G794,8)*I794,2)</f>
        <v>83.66168</v>
      </c>
    </row>
    <row r="795" customHeight="1" ht="21">
      <c r="A795" s="33" t="inlineStr">
        <is>
          <r>
            <t xml:space="preserve">00001332</t>
          </r>
        </is>
      </c>
      <c r="B795" s="34" t="inlineStr">
        <is>
          <r>
            <t xml:space="preserve">CHAPA DE ACO GROSSA, ASTM A36, E = 3/8" (9,53 MM) 74,69 KG/M2</t>
          </r>
        </is>
      </c>
      <c r="C795" s="34" t="inlineStr"/>
      <c r="D795" s="33" t="inlineStr">
        <is>
          <r>
            <t xml:space="preserve">SINAPI</t>
          </r>
        </is>
      </c>
      <c r="E795" s="33" t="inlineStr"/>
      <c r="F795" s="33" t="inlineStr">
        <is>
          <r>
            <t xml:space="preserve">KG</t>
          </r>
        </is>
      </c>
      <c r="G795" s="35" t="n">
        <v>0.896</v>
      </c>
      <c r="H795" s="35" t="inlineStr"/>
      <c r="I795" s="36" t="n">
        <v>8.93</v>
      </c>
      <c r="J795" s="36" t="inlineStr"/>
      <c r="K795" s="36" t="n">
        <f>ROUND(ROUND(G795,8)*I795,2)</f>
        <v>8.00128</v>
      </c>
    </row>
    <row r="796" customHeight="1" ht="21">
      <c r="A796" s="33" t="inlineStr">
        <is>
          <r>
            <t xml:space="preserve">00011002</t>
          </r>
        </is>
      </c>
      <c r="B796" s="34" t="inlineStr">
        <is>
          <r>
            <t xml:space="preserve">ELETRODO REVESTIDO AWS - E6013, DIAMETRO IGUAL A 2,50 MM</t>
          </r>
        </is>
      </c>
      <c r="C796" s="34" t="inlineStr"/>
      <c r="D796" s="33" t="inlineStr">
        <is>
          <r>
            <t xml:space="preserve">SINAPI</t>
          </r>
        </is>
      </c>
      <c r="E796" s="33" t="inlineStr"/>
      <c r="F796" s="33" t="inlineStr">
        <is>
          <r>
            <t xml:space="preserve">KG</t>
          </r>
        </is>
      </c>
      <c r="G796" s="35" t="n">
        <v>0.071</v>
      </c>
      <c r="H796" s="35" t="inlineStr"/>
      <c r="I796" s="36" t="n">
        <v>38.6</v>
      </c>
      <c r="J796" s="36" t="inlineStr"/>
      <c r="K796" s="36" t="n">
        <f>ROUND(ROUND(G796,8)*I796,2)</f>
        <v>2.7406</v>
      </c>
    </row>
    <row r="797" customHeight="1" ht="21">
      <c r="A797" s="33" t="inlineStr">
        <is>
          <r>
            <t xml:space="preserve">00011964</t>
          </r>
        </is>
      </c>
      <c r="B797" s="34" t="inlineStr">
        <is>
          <r>
            <t xml:space="preserve">PARAFUSO DE ACO ZINCADO, TIPO CHUMBADOR PARABOLT, DIAMETRO 3/8", COMPRIMENTO 75 MM</t>
          </r>
        </is>
      </c>
      <c r="C797" s="34" t="inlineStr"/>
      <c r="D797" s="33" t="inlineStr">
        <is>
          <r>
            <t xml:space="preserve">SINAPI</t>
          </r>
        </is>
      </c>
      <c r="E797" s="33" t="inlineStr"/>
      <c r="F797" s="33" t="inlineStr">
        <is>
          <r>
            <t xml:space="preserve">UN</t>
          </r>
        </is>
      </c>
      <c r="G797" s="35" t="n">
        <v>3.333</v>
      </c>
      <c r="H797" s="35" t="inlineStr"/>
      <c r="I797" s="36" t="n">
        <v>3.12</v>
      </c>
      <c r="J797" s="36" t="inlineStr"/>
      <c r="K797" s="36" t="n">
        <f>ROUND(ROUND(G797,8)*I797,2)</f>
        <v>10.39896</v>
      </c>
    </row>
    <row r="798" customHeight="1" ht="21">
      <c r="A798" s="33" t="inlineStr">
        <is>
          <r>
            <t xml:space="preserve">00021012</t>
          </r>
        </is>
      </c>
      <c r="B798" s="34" t="inlineStr">
        <is>
          <r>
            <t xml:space="preserve">TUBO ACO GALVANIZADO COM COSTURA, CLASSE LEVE, DN 40 MM (1 1/2"), E = 3,00 MM, *3,48* KG/M (NBR 5580)</t>
          </r>
        </is>
      </c>
      <c r="C798" s="34" t="inlineStr"/>
      <c r="D798" s="33" t="inlineStr">
        <is>
          <r>
            <t xml:space="preserve">SINAPI</t>
          </r>
        </is>
      </c>
      <c r="E798" s="33" t="inlineStr"/>
      <c r="F798" s="33" t="inlineStr">
        <is>
          <r>
            <t xml:space="preserve">M</t>
          </r>
        </is>
      </c>
      <c r="G798" s="35" t="n">
        <v>0.9</v>
      </c>
      <c r="H798" s="35" t="inlineStr"/>
      <c r="I798" s="36" t="n">
        <v>46.62</v>
      </c>
      <c r="J798" s="36" t="inlineStr"/>
      <c r="K798" s="36" t="n">
        <f>ROUND(ROUND(G798,8)*I798,2)</f>
        <v>41.958</v>
      </c>
    </row>
    <row r="799" customHeight="1" ht="21">
      <c r="A799" s="33" t="inlineStr">
        <is>
          <r>
            <t xml:space="preserve">00021013</t>
          </r>
        </is>
      </c>
      <c r="B799" s="34" t="inlineStr">
        <is>
          <r>
            <t xml:space="preserve">TUBO ACO GALVANIZADO COM COSTURA, CLASSE LEVE, DN 50 MM (2"), E = 3,00 MM, *4,40* KG/M (NBR 5580)</t>
          </r>
        </is>
      </c>
      <c r="C799" s="34" t="inlineStr"/>
      <c r="D799" s="33" t="inlineStr">
        <is>
          <r>
            <t xml:space="preserve">SINAPI</t>
          </r>
        </is>
      </c>
      <c r="E799" s="33" t="inlineStr"/>
      <c r="F799" s="33" t="inlineStr">
        <is>
          <r>
            <t xml:space="preserve">M</t>
          </r>
        </is>
      </c>
      <c r="G799" s="35" t="n">
        <v>1.029</v>
      </c>
      <c r="H799" s="35" t="inlineStr"/>
      <c r="I799" s="36" t="n">
        <v>60.84</v>
      </c>
      <c r="J799" s="36" t="inlineStr"/>
      <c r="K799" s="36" t="n">
        <f>ROUND(ROUND(G799,8)*I799,2)</f>
        <v>62.60436</v>
      </c>
    </row>
    <row r="800" customHeight="1" ht="15">
      <c r="A800" s="10" t="inlineStr"/>
      <c r="B800" s="10" t="inlineStr"/>
      <c r="C800" s="10" t="inlineStr"/>
      <c r="D800" s="10" t="inlineStr"/>
      <c r="E800" s="10" t="inlineStr"/>
      <c r="F800" s="10" t="inlineStr"/>
      <c r="G800" s="37" t="inlineStr">
        <is>
          <r>
            <t xml:space="preserve">TOTAL Material:</t>
          </r>
        </is>
      </c>
      <c r="H800" s="37" t="inlineStr"/>
      <c r="I800" s="37" t="inlineStr"/>
      <c r="J800" s="37" t="inlineStr"/>
      <c r="K800" s="38" t="n">
        <f>SUM(K794:K799)</f>
        <v>209.36</v>
      </c>
    </row>
    <row r="801" customHeight="1" ht="15">
      <c r="A801" s="32" t="inlineStr">
        <is>
          <r>
            <t xml:space="preserve">Mão de Obra com Encargos Complementares</t>
          </r>
        </is>
      </c>
      <c r="B801" s="32" t="inlineStr"/>
      <c r="C801" s="32" t="inlineStr"/>
      <c r="D801" s="13" t="inlineStr">
        <is>
          <r>
            <t xml:space="preserve">FONTE</t>
          </r>
        </is>
      </c>
      <c r="E801" s="13" t="inlineStr"/>
      <c r="F801" s="13" t="inlineStr">
        <is>
          <r>
            <t xml:space="preserve">UNID</t>
          </r>
        </is>
      </c>
      <c r="G801" s="13" t="inlineStr">
        <is>
          <r>
            <t xml:space="preserve">COEFICIENTE</t>
          </r>
        </is>
      </c>
      <c r="H801" s="13" t="inlineStr"/>
      <c r="I801" s="13" t="inlineStr">
        <is>
          <r>
            <t xml:space="preserve">PREÇO UNITÁRIO</t>
          </r>
        </is>
      </c>
      <c r="J801" s="13" t="inlineStr"/>
      <c r="K801" s="13" t="inlineStr">
        <is>
          <r>
            <t xml:space="preserve">TOTAL</t>
          </r>
        </is>
      </c>
    </row>
    <row r="802" customHeight="1" ht="21">
      <c r="A802" s="33" t="inlineStr">
        <is>
          <r>
            <t xml:space="preserve">88251</t>
          </r>
        </is>
      </c>
      <c r="B802" s="34" t="inlineStr">
        <is>
          <r>
            <t xml:space="preserve">AUXILIAR DE SERRALHEIRO COM ENCARGOS COMPLEMENTARES</t>
          </r>
        </is>
      </c>
      <c r="C802" s="34" t="inlineStr"/>
      <c r="D802" s="33" t="inlineStr">
        <is>
          <r>
            <t xml:space="preserve">SINAPI</t>
          </r>
        </is>
      </c>
      <c r="E802" s="33" t="inlineStr"/>
      <c r="F802" s="33" t="inlineStr">
        <is>
          <r>
            <t xml:space="preserve">H</t>
          </r>
        </is>
      </c>
      <c r="G802" s="35" t="n">
        <v>4.748</v>
      </c>
      <c r="H802" s="35" t="inlineStr"/>
      <c r="I802" s="36" t="n">
        <v>24.56</v>
      </c>
      <c r="J802" s="36" t="inlineStr"/>
      <c r="K802" s="36" t="n">
        <f>ROUND(ROUND(G802,8)*I802,2)</f>
        <v>116.61088</v>
      </c>
    </row>
    <row r="803" customHeight="1" ht="15">
      <c r="A803" s="33" t="inlineStr">
        <is>
          <r>
            <t xml:space="preserve">88315</t>
          </r>
        </is>
      </c>
      <c r="B803" s="34" t="inlineStr">
        <is>
          <r>
            <t xml:space="preserve">SERRALHEIRO COM ENCARGOS COMPLEMENTARES</t>
          </r>
        </is>
      </c>
      <c r="C803" s="34" t="inlineStr"/>
      <c r="D803" s="33" t="inlineStr">
        <is>
          <r>
            <t xml:space="preserve">SINAPI</t>
          </r>
        </is>
      </c>
      <c r="E803" s="33" t="inlineStr"/>
      <c r="F803" s="33" t="inlineStr">
        <is>
          <r>
            <t xml:space="preserve">H</t>
          </r>
        </is>
      </c>
      <c r="G803" s="35" t="n">
        <v>5.78</v>
      </c>
      <c r="H803" s="35" t="inlineStr"/>
      <c r="I803" s="36" t="n">
        <v>32.06</v>
      </c>
      <c r="J803" s="36" t="inlineStr"/>
      <c r="K803" s="36" t="n">
        <f>ROUND(ROUND(G803,8)*I803,2)</f>
        <v>185.3068</v>
      </c>
    </row>
    <row r="804" customHeight="1" ht="18">
      <c r="A804" s="10" t="inlineStr"/>
      <c r="B804" s="10" t="inlineStr"/>
      <c r="C804" s="10" t="inlineStr"/>
      <c r="D804" s="10" t="inlineStr"/>
      <c r="E804" s="10" t="inlineStr"/>
      <c r="F804" s="10" t="inlineStr"/>
      <c r="G804" s="37" t="inlineStr">
        <is>
          <r>
            <t xml:space="preserve">TOTAL Mão de Obra com Encargos Complementares:</t>
          </r>
        </is>
      </c>
      <c r="H804" s="37" t="inlineStr"/>
      <c r="I804" s="37" t="inlineStr"/>
      <c r="J804" s="37" t="inlineStr"/>
      <c r="K804" s="38" t="n">
        <f>SUM(K802:K803)</f>
        <v>301.92</v>
      </c>
    </row>
    <row r="805" customHeight="1" ht="15">
      <c r="A805" s="10" t="inlineStr"/>
      <c r="B805" s="10" t="inlineStr"/>
      <c r="C805" s="10" t="inlineStr"/>
      <c r="D805" s="10" t="inlineStr"/>
      <c r="E805" s="10" t="inlineStr"/>
      <c r="F805" s="10" t="inlineStr"/>
      <c r="G805" s="39" t="inlineStr">
        <is>
          <r>
            <t xml:space="preserve">VALOR:</t>
          </r>
        </is>
      </c>
      <c r="H805" s="39" t="inlineStr"/>
      <c r="I805" s="39" t="inlineStr"/>
      <c r="J805" s="39" t="inlineStr"/>
      <c r="K805" s="4" t="n">
        <f>SUM(K800,K804)</f>
        <v>511.25</v>
      </c>
    </row>
    <row r="806" customHeight="1" ht="10">
      <c r="A806" s="10" t="inlineStr"/>
      <c r="B806" s="10" t="inlineStr"/>
      <c r="C806" s="10" t="inlineStr"/>
      <c r="D806" s="10" t="inlineStr"/>
      <c r="E806" s="10" t="inlineStr"/>
      <c r="F806" s="10" t="inlineStr"/>
      <c r="G806" s="30" t="inlineStr"/>
      <c r="H806" s="30" t="inlineStr"/>
      <c r="I806" s="30" t="inlineStr"/>
      <c r="J806" s="30" t="inlineStr"/>
      <c r="K806" s="30" t="inlineStr"/>
    </row>
    <row r="807" customHeight="1" ht="20">
      <c r="A807" s="31" t="inlineStr">
        <is>
          <r>
            <t xml:space="preserve">6.2.14. 89273 GUINDASTE HIDRÁULICO AUTOPROPELIDO, COM LANÇA TELESCÓPICA 28,80 M, CAPACIDADE MÁXIMA 30 T, POTÊNCIA 97 KW, TRAÇÃO 4 X 4 - CHI DIURNO. AF_11/2014 (CHI)</t>
          </r>
        </is>
      </c>
      <c r="B807" s="31" t="inlineStr"/>
      <c r="C807" s="31" t="inlineStr"/>
      <c r="D807" s="31" t="inlineStr"/>
      <c r="E807" s="31" t="inlineStr"/>
      <c r="F807" s="31" t="inlineStr"/>
      <c r="G807" s="31" t="inlineStr"/>
      <c r="H807" s="31" t="inlineStr"/>
      <c r="I807" s="31" t="inlineStr"/>
      <c r="J807" s="31" t="inlineStr"/>
      <c r="K807" s="31" t="inlineStr"/>
    </row>
    <row r="808" customHeight="1" ht="15">
      <c r="A808" s="32" t="inlineStr">
        <is>
          <r>
            <t xml:space="preserve">Mão de Obra com Encargos Complementares</t>
          </r>
        </is>
      </c>
      <c r="B808" s="32" t="inlineStr"/>
      <c r="C808" s="32" t="inlineStr"/>
      <c r="D808" s="13" t="inlineStr">
        <is>
          <r>
            <t xml:space="preserve">FONTE</t>
          </r>
        </is>
      </c>
      <c r="E808" s="13" t="inlineStr"/>
      <c r="F808" s="13" t="inlineStr">
        <is>
          <r>
            <t xml:space="preserve">UNID</t>
          </r>
        </is>
      </c>
      <c r="G808" s="13" t="inlineStr">
        <is>
          <r>
            <t xml:space="preserve">COEFICIENTE</t>
          </r>
        </is>
      </c>
      <c r="H808" s="13" t="inlineStr"/>
      <c r="I808" s="13" t="inlineStr">
        <is>
          <r>
            <t xml:space="preserve">PREÇO UNITÁRIO</t>
          </r>
        </is>
      </c>
      <c r="J808" s="13" t="inlineStr"/>
      <c r="K808" s="13" t="inlineStr">
        <is>
          <r>
            <t xml:space="preserve">TOTAL</t>
          </r>
        </is>
      </c>
    </row>
    <row r="809" customHeight="1" ht="21">
      <c r="A809" s="33" t="inlineStr">
        <is>
          <r>
            <t xml:space="preserve">88296</t>
          </r>
        </is>
      </c>
      <c r="B809" s="34" t="inlineStr">
        <is>
          <r>
            <t xml:space="preserve">OPERADOR DE GUINDASTE COM ENCARGOS COMPLEMENTARES</t>
          </r>
        </is>
      </c>
      <c r="C809" s="34" t="inlineStr"/>
      <c r="D809" s="33" t="inlineStr">
        <is>
          <r>
            <t xml:space="preserve">SINAPI</t>
          </r>
        </is>
      </c>
      <c r="E809" s="33" t="inlineStr"/>
      <c r="F809" s="33" t="inlineStr">
        <is>
          <r>
            <t xml:space="preserve">H</t>
          </r>
        </is>
      </c>
      <c r="G809" s="35" t="n">
        <v>1.0</v>
      </c>
      <c r="H809" s="35" t="inlineStr"/>
      <c r="I809" s="36" t="n">
        <v>31.95</v>
      </c>
      <c r="J809" s="36" t="inlineStr"/>
      <c r="K809" s="36" t="n">
        <f>ROUND(ROUND(G809,8)*I809,2)</f>
        <v>31.95</v>
      </c>
    </row>
    <row r="810" customHeight="1" ht="18">
      <c r="A810" s="10" t="inlineStr"/>
      <c r="B810" s="10" t="inlineStr"/>
      <c r="C810" s="10" t="inlineStr"/>
      <c r="D810" s="10" t="inlineStr"/>
      <c r="E810" s="10" t="inlineStr"/>
      <c r="F810" s="10" t="inlineStr"/>
      <c r="G810" s="37" t="inlineStr">
        <is>
          <r>
            <t xml:space="preserve">TOTAL Mão de Obra com Encargos Complementares:</t>
          </r>
        </is>
      </c>
      <c r="H810" s="37" t="inlineStr"/>
      <c r="I810" s="37" t="inlineStr"/>
      <c r="J810" s="37" t="inlineStr"/>
      <c r="K810" s="38" t="n">
        <f>SUM(K809:K809)</f>
        <v>31.95</v>
      </c>
    </row>
    <row r="811" customHeight="1" ht="15">
      <c r="A811" s="32" t="inlineStr">
        <is>
          <r>
            <t xml:space="preserve">Serviço</t>
          </r>
        </is>
      </c>
      <c r="B811" s="32" t="inlineStr"/>
      <c r="C811" s="32" t="inlineStr"/>
      <c r="D811" s="13" t="inlineStr">
        <is>
          <r>
            <t xml:space="preserve">FONTE</t>
          </r>
        </is>
      </c>
      <c r="E811" s="13" t="inlineStr"/>
      <c r="F811" s="13" t="inlineStr">
        <is>
          <r>
            <t xml:space="preserve">UNID</t>
          </r>
        </is>
      </c>
      <c r="G811" s="13" t="inlineStr">
        <is>
          <r>
            <t xml:space="preserve">COEFICIENTE</t>
          </r>
        </is>
      </c>
      <c r="H811" s="13" t="inlineStr"/>
      <c r="I811" s="13" t="inlineStr">
        <is>
          <r>
            <t xml:space="preserve">PREÇO UNITÁRIO</t>
          </r>
        </is>
      </c>
      <c r="J811" s="13" t="inlineStr"/>
      <c r="K811" s="13" t="inlineStr">
        <is>
          <r>
            <t xml:space="preserve">TOTAL</t>
          </r>
        </is>
      </c>
    </row>
    <row r="812" customHeight="1" ht="38">
      <c r="A812" s="33" t="inlineStr">
        <is>
          <r>
            <t xml:space="preserve">89267</t>
          </r>
        </is>
      </c>
      <c r="B812" s="34" t="inlineStr">
        <is>
          <r>
            <t xml:space="preserve">GUINDASTE HIDRÁULICO AUTOPROPELIDO, COM LANÇA TELESCÓPICA 28,80 M, CAPACIDADE MÁXIMA 30 T, POTÊNCIA 97 KW, TRAÇÃO 4 X 4 - DEPRECIAÇÃO. AF_11/2014</t>
          </r>
        </is>
      </c>
      <c r="C812" s="34" t="inlineStr"/>
      <c r="D812" s="33" t="inlineStr">
        <is>
          <r>
            <t xml:space="preserve">SINAPI</t>
          </r>
        </is>
      </c>
      <c r="E812" s="33" t="inlineStr"/>
      <c r="F812" s="33" t="inlineStr">
        <is>
          <r>
            <t xml:space="preserve">H</t>
          </r>
        </is>
      </c>
      <c r="G812" s="35" t="n">
        <v>1.0</v>
      </c>
      <c r="H812" s="35" t="inlineStr"/>
      <c r="I812" s="36" t="n">
        <v>49.74</v>
      </c>
      <c r="J812" s="36" t="inlineStr"/>
      <c r="K812" s="36" t="n">
        <f>ROUND(ROUND(G812,8)*I812,2)</f>
        <v>49.74</v>
      </c>
    </row>
    <row r="813" customHeight="1" ht="38">
      <c r="A813" s="33" t="inlineStr">
        <is>
          <r>
            <t xml:space="preserve">89269</t>
          </r>
        </is>
      </c>
      <c r="B813" s="34" t="inlineStr">
        <is>
          <r>
            <t xml:space="preserve">GUINDASTE HIDRÁULICO AUTOPROPELIDO, COM LANÇA TELESCÓPICA 28,80 M, CAPACIDADE MÁXIMA 30 T, POTÊNCIA 97 KW, TRAÇÃO 4 X 4 - IMPOSTOS E SEGUROS. AF_11/2014</t>
          </r>
        </is>
      </c>
      <c r="C813" s="34" t="inlineStr"/>
      <c r="D813" s="33" t="inlineStr">
        <is>
          <r>
            <t xml:space="preserve">SINAPI</t>
          </r>
        </is>
      </c>
      <c r="E813" s="33" t="inlineStr"/>
      <c r="F813" s="33" t="inlineStr">
        <is>
          <r>
            <t xml:space="preserve">H</t>
          </r>
        </is>
      </c>
      <c r="G813" s="35" t="n">
        <v>1.0</v>
      </c>
      <c r="H813" s="35" t="inlineStr"/>
      <c r="I813" s="36" t="n">
        <v>7.08</v>
      </c>
      <c r="J813" s="36" t="inlineStr"/>
      <c r="K813" s="36" t="n">
        <f>ROUND(ROUND(G813,8)*I813,2)</f>
        <v>7.08</v>
      </c>
    </row>
    <row r="814" customHeight="1" ht="29">
      <c r="A814" s="33" t="inlineStr">
        <is>
          <r>
            <t xml:space="preserve">89268</t>
          </r>
        </is>
      </c>
      <c r="B814" s="34" t="inlineStr">
        <is>
          <r>
            <t xml:space="preserve">GUINDASTE HIDRÁULICO AUTOPROPELIDO, COM LANÇA TELESCÓPICA 28,80 M, CAPACIDADE MÁXIMA 30 T, POTÊNCIA 97 KW, TRAÇÃO 4 X 4 - JUROS. AF_11/2014</t>
          </r>
        </is>
      </c>
      <c r="C814" s="34" t="inlineStr"/>
      <c r="D814" s="33" t="inlineStr">
        <is>
          <r>
            <t xml:space="preserve">SINAPI</t>
          </r>
        </is>
      </c>
      <c r="E814" s="33" t="inlineStr"/>
      <c r="F814" s="33" t="inlineStr">
        <is>
          <r>
            <t xml:space="preserve">H</t>
          </r>
        </is>
      </c>
      <c r="G814" s="35" t="n">
        <v>1.0</v>
      </c>
      <c r="H814" s="35" t="inlineStr"/>
      <c r="I814" s="36" t="n">
        <v>17.53</v>
      </c>
      <c r="J814" s="36" t="inlineStr"/>
      <c r="K814" s="36" t="n">
        <f>ROUND(ROUND(G814,8)*I814,2)</f>
        <v>17.53</v>
      </c>
    </row>
    <row r="815" customHeight="1" ht="15">
      <c r="A815" s="10" t="inlineStr"/>
      <c r="B815" s="10" t="inlineStr"/>
      <c r="C815" s="10" t="inlineStr"/>
      <c r="D815" s="10" t="inlineStr"/>
      <c r="E815" s="10" t="inlineStr"/>
      <c r="F815" s="10" t="inlineStr"/>
      <c r="G815" s="37" t="inlineStr">
        <is>
          <r>
            <t xml:space="preserve">TOTAL Serviço:</t>
          </r>
        </is>
      </c>
      <c r="H815" s="37" t="inlineStr"/>
      <c r="I815" s="37" t="inlineStr"/>
      <c r="J815" s="37" t="inlineStr"/>
      <c r="K815" s="38" t="n">
        <f>SUM(K812:K814)</f>
        <v>74.35</v>
      </c>
    </row>
    <row r="816" customHeight="1" ht="15">
      <c r="A816" s="10" t="inlineStr"/>
      <c r="B816" s="10" t="inlineStr"/>
      <c r="C816" s="10" t="inlineStr"/>
      <c r="D816" s="10" t="inlineStr"/>
      <c r="E816" s="10" t="inlineStr"/>
      <c r="F816" s="10" t="inlineStr"/>
      <c r="G816" s="39" t="inlineStr">
        <is>
          <r>
            <t xml:space="preserve">VALOR:</t>
          </r>
        </is>
      </c>
      <c r="H816" s="39" t="inlineStr"/>
      <c r="I816" s="39" t="inlineStr"/>
      <c r="J816" s="39" t="inlineStr"/>
      <c r="K816" s="4" t="n">
        <f>SUM(K810,K815)</f>
        <v>106.3</v>
      </c>
    </row>
    <row r="817" customHeight="1" ht="10">
      <c r="A817" s="10" t="inlineStr"/>
      <c r="B817" s="10" t="inlineStr"/>
      <c r="C817" s="10" t="inlineStr"/>
      <c r="D817" s="10" t="inlineStr"/>
      <c r="E817" s="10" t="inlineStr"/>
      <c r="F817" s="10" t="inlineStr"/>
      <c r="G817" s="30" t="inlineStr"/>
      <c r="H817" s="30" t="inlineStr"/>
      <c r="I817" s="30" t="inlineStr"/>
      <c r="J817" s="30" t="inlineStr"/>
      <c r="K817" s="30" t="inlineStr"/>
    </row>
    <row r="818" customHeight="1" ht="20">
      <c r="A818" s="31" t="inlineStr">
        <is>
          <r>
            <t xml:space="preserve">7.1. 98504 PLANTIO DE GRAMA BATATAIS EM PLACAS. AF_07/2024 (M2)</t>
          </r>
        </is>
      </c>
      <c r="B818" s="31" t="inlineStr"/>
      <c r="C818" s="31" t="inlineStr"/>
      <c r="D818" s="31" t="inlineStr"/>
      <c r="E818" s="31" t="inlineStr"/>
      <c r="F818" s="31" t="inlineStr"/>
      <c r="G818" s="31" t="inlineStr"/>
      <c r="H818" s="31" t="inlineStr"/>
      <c r="I818" s="31" t="inlineStr"/>
      <c r="J818" s="31" t="inlineStr"/>
      <c r="K818" s="31" t="inlineStr"/>
    </row>
    <row r="819" customHeight="1" ht="15">
      <c r="A819" s="32" t="inlineStr">
        <is>
          <r>
            <t xml:space="preserve">Material</t>
          </r>
        </is>
      </c>
      <c r="B819" s="32" t="inlineStr"/>
      <c r="C819" s="32" t="inlineStr"/>
      <c r="D819" s="13" t="inlineStr">
        <is>
          <r>
            <t xml:space="preserve">FONTE</t>
          </r>
        </is>
      </c>
      <c r="E819" s="13" t="inlineStr"/>
      <c r="F819" s="13" t="inlineStr">
        <is>
          <r>
            <t xml:space="preserve">UNID</t>
          </r>
        </is>
      </c>
      <c r="G819" s="13" t="inlineStr">
        <is>
          <r>
            <t xml:space="preserve">COEFICIENTE</t>
          </r>
        </is>
      </c>
      <c r="H819" s="13" t="inlineStr"/>
      <c r="I819" s="13" t="inlineStr">
        <is>
          <r>
            <t xml:space="preserve">PREÇO UNITÁRIO</t>
          </r>
        </is>
      </c>
      <c r="J819" s="13" t="inlineStr"/>
      <c r="K819" s="13" t="inlineStr">
        <is>
          <r>
            <t xml:space="preserve">TOTAL</t>
          </r>
        </is>
      </c>
    </row>
    <row r="820" customHeight="1" ht="15">
      <c r="A820" s="33" t="inlineStr">
        <is>
          <r>
            <t xml:space="preserve">00003324</t>
          </r>
        </is>
      </c>
      <c r="B820" s="34" t="inlineStr">
        <is>
          <r>
            <t xml:space="preserve">GRAMA BATATAIS EM PLACAS, SEM PLANTIO</t>
          </r>
        </is>
      </c>
      <c r="C820" s="34" t="inlineStr"/>
      <c r="D820" s="33" t="inlineStr">
        <is>
          <r>
            <t xml:space="preserve">SINAPI</t>
          </r>
        </is>
      </c>
      <c r="E820" s="33" t="inlineStr"/>
      <c r="F820" s="33" t="inlineStr">
        <is>
          <r>
            <t xml:space="preserve">M2</t>
          </r>
        </is>
      </c>
      <c r="G820" s="35" t="n">
        <v>1.0</v>
      </c>
      <c r="H820" s="35" t="inlineStr"/>
      <c r="I820" s="36" t="n">
        <v>8.57</v>
      </c>
      <c r="J820" s="36" t="inlineStr"/>
      <c r="K820" s="36" t="n">
        <f>ROUND(ROUND(G820,8)*I820,2)</f>
        <v>8.57</v>
      </c>
    </row>
    <row r="821" customHeight="1" ht="15">
      <c r="A821" s="10" t="inlineStr"/>
      <c r="B821" s="10" t="inlineStr"/>
      <c r="C821" s="10" t="inlineStr"/>
      <c r="D821" s="10" t="inlineStr"/>
      <c r="E821" s="10" t="inlineStr"/>
      <c r="F821" s="10" t="inlineStr"/>
      <c r="G821" s="37" t="inlineStr">
        <is>
          <r>
            <t xml:space="preserve">TOTAL Material:</t>
          </r>
        </is>
      </c>
      <c r="H821" s="37" t="inlineStr"/>
      <c r="I821" s="37" t="inlineStr"/>
      <c r="J821" s="37" t="inlineStr"/>
      <c r="K821" s="38" t="n">
        <f>SUM(K820:K820)</f>
        <v>8.57</v>
      </c>
    </row>
    <row r="822" customHeight="1" ht="15">
      <c r="A822" s="32" t="inlineStr">
        <is>
          <r>
            <t xml:space="preserve">Mão de Obra com Encargos Complementares</t>
          </r>
        </is>
      </c>
      <c r="B822" s="32" t="inlineStr"/>
      <c r="C822" s="32" t="inlineStr"/>
      <c r="D822" s="13" t="inlineStr">
        <is>
          <r>
            <t xml:space="preserve">FONTE</t>
          </r>
        </is>
      </c>
      <c r="E822" s="13" t="inlineStr"/>
      <c r="F822" s="13" t="inlineStr">
        <is>
          <r>
            <t xml:space="preserve">UNID</t>
          </r>
        </is>
      </c>
      <c r="G822" s="13" t="inlineStr">
        <is>
          <r>
            <t xml:space="preserve">COEFICIENTE</t>
          </r>
        </is>
      </c>
      <c r="H822" s="13" t="inlineStr"/>
      <c r="I822" s="13" t="inlineStr">
        <is>
          <r>
            <t xml:space="preserve">PREÇO UNITÁRIO</t>
          </r>
        </is>
      </c>
      <c r="J822" s="13" t="inlineStr"/>
      <c r="K822" s="13" t="inlineStr">
        <is>
          <r>
            <t xml:space="preserve">TOTAL</t>
          </r>
        </is>
      </c>
    </row>
    <row r="823" customHeight="1" ht="15">
      <c r="A823" s="33" t="inlineStr">
        <is>
          <r>
            <t xml:space="preserve">88441</t>
          </r>
        </is>
      </c>
      <c r="B823" s="34" t="inlineStr">
        <is>
          <r>
            <t xml:space="preserve">JARDINEIRO COM ENCARGOS COMPLEMENTARES</t>
          </r>
        </is>
      </c>
      <c r="C823" s="34" t="inlineStr"/>
      <c r="D823" s="33" t="inlineStr">
        <is>
          <r>
            <t xml:space="preserve">SINAPI</t>
          </r>
        </is>
      </c>
      <c r="E823" s="33" t="inlineStr"/>
      <c r="F823" s="33" t="inlineStr">
        <is>
          <r>
            <t xml:space="preserve">H</t>
          </r>
        </is>
      </c>
      <c r="G823" s="35" t="n">
        <v>0.0277</v>
      </c>
      <c r="H823" s="35" t="inlineStr"/>
      <c r="I823" s="36" t="n">
        <v>23.95</v>
      </c>
      <c r="J823" s="36" t="inlineStr"/>
      <c r="K823" s="36" t="n">
        <f>ROUND(ROUND(G823,8)*I823,2)</f>
        <v>0.663415</v>
      </c>
    </row>
    <row r="824" customHeight="1" ht="15">
      <c r="A824" s="33" t="inlineStr">
        <is>
          <r>
            <t xml:space="preserve">88316</t>
          </r>
        </is>
      </c>
      <c r="B824" s="34" t="inlineStr">
        <is>
          <r>
            <t xml:space="preserve">SERVENTE COM ENCARGOS COMPLEMENTARES</t>
          </r>
        </is>
      </c>
      <c r="C824" s="34" t="inlineStr"/>
      <c r="D824" s="33" t="inlineStr">
        <is>
          <r>
            <t xml:space="preserve">SINAPI</t>
          </r>
        </is>
      </c>
      <c r="E824" s="33" t="inlineStr"/>
      <c r="F824" s="33" t="inlineStr">
        <is>
          <r>
            <t xml:space="preserve">H</t>
          </r>
        </is>
      </c>
      <c r="G824" s="35" t="n">
        <v>0.1386</v>
      </c>
      <c r="H824" s="35" t="inlineStr"/>
      <c r="I824" s="36" t="n">
        <v>22.86</v>
      </c>
      <c r="J824" s="36" t="inlineStr"/>
      <c r="K824" s="36" t="n">
        <f>ROUND(ROUND(G824,8)*I824,2)</f>
        <v>3.168396</v>
      </c>
    </row>
    <row r="825" customHeight="1" ht="18">
      <c r="A825" s="10" t="inlineStr"/>
      <c r="B825" s="10" t="inlineStr"/>
      <c r="C825" s="10" t="inlineStr"/>
      <c r="D825" s="10" t="inlineStr"/>
      <c r="E825" s="10" t="inlineStr"/>
      <c r="F825" s="10" t="inlineStr"/>
      <c r="G825" s="37" t="inlineStr">
        <is>
          <r>
            <t xml:space="preserve">TOTAL Mão de Obra com Encargos Complementares:</t>
          </r>
        </is>
      </c>
      <c r="H825" s="37" t="inlineStr"/>
      <c r="I825" s="37" t="inlineStr"/>
      <c r="J825" s="37" t="inlineStr"/>
      <c r="K825" s="38" t="n">
        <f>SUM(K823:K824)</f>
        <v>3.83</v>
      </c>
    </row>
    <row r="826" customHeight="1" ht="15">
      <c r="A826" s="10" t="inlineStr"/>
      <c r="B826" s="10" t="inlineStr"/>
      <c r="C826" s="10" t="inlineStr"/>
      <c r="D826" s="10" t="inlineStr"/>
      <c r="E826" s="10" t="inlineStr"/>
      <c r="F826" s="10" t="inlineStr"/>
      <c r="G826" s="39" t="inlineStr">
        <is>
          <r>
            <t xml:space="preserve">VALOR:</t>
          </r>
        </is>
      </c>
      <c r="H826" s="39" t="inlineStr"/>
      <c r="I826" s="39" t="inlineStr"/>
      <c r="J826" s="39" t="inlineStr"/>
      <c r="K826" s="4" t="n">
        <f>SUM(K821,K825)</f>
        <v>12.39</v>
      </c>
    </row>
  </sheetData>
  <mergeCells>
    <mergeCell ref="A1:K1"/>
    <mergeCell ref="G2:K2"/>
    <mergeCell ref="A3:K3"/>
    <mergeCell ref="A4:C4"/>
    <mergeCell ref="D4:E4"/>
    <mergeCell ref="G4:H4"/>
    <mergeCell ref="I4:J4"/>
    <mergeCell ref="B5:C5"/>
    <mergeCell ref="D5:E5"/>
    <mergeCell ref="G5:H5"/>
    <mergeCell ref="I5:J5"/>
    <mergeCell ref="B6:C6"/>
    <mergeCell ref="D6:E6"/>
    <mergeCell ref="G6:H6"/>
    <mergeCell ref="I6:J6"/>
    <mergeCell ref="B7:C7"/>
    <mergeCell ref="D7:E7"/>
    <mergeCell ref="G7:H7"/>
    <mergeCell ref="I7:J7"/>
    <mergeCell ref="B8:C8"/>
    <mergeCell ref="D8:E8"/>
    <mergeCell ref="G8:H8"/>
    <mergeCell ref="I8:J8"/>
    <mergeCell ref="G9:J9"/>
    <mergeCell ref="A10:C10"/>
    <mergeCell ref="D10:E10"/>
    <mergeCell ref="G10:H10"/>
    <mergeCell ref="I10:J10"/>
    <mergeCell ref="B11:C11"/>
    <mergeCell ref="D11:E11"/>
    <mergeCell ref="G11:H11"/>
    <mergeCell ref="I11:J11"/>
    <mergeCell ref="B12:C12"/>
    <mergeCell ref="D12:E12"/>
    <mergeCell ref="G12:H12"/>
    <mergeCell ref="I12:J12"/>
    <mergeCell ref="G13:J13"/>
    <mergeCell ref="A14:C14"/>
    <mergeCell ref="D14:E14"/>
    <mergeCell ref="G14:H14"/>
    <mergeCell ref="I14:J14"/>
    <mergeCell ref="B15:C15"/>
    <mergeCell ref="D15:E15"/>
    <mergeCell ref="G15:H15"/>
    <mergeCell ref="I15:J15"/>
    <mergeCell ref="G16:J16"/>
    <mergeCell ref="G17:J17"/>
    <mergeCell ref="G18:K18"/>
    <mergeCell ref="A19:K19"/>
    <mergeCell ref="A20:C20"/>
    <mergeCell ref="D20:E20"/>
    <mergeCell ref="G20:H20"/>
    <mergeCell ref="I20:J20"/>
    <mergeCell ref="B21:C21"/>
    <mergeCell ref="D21:E21"/>
    <mergeCell ref="G21:H21"/>
    <mergeCell ref="I21:J21"/>
    <mergeCell ref="B22:C22"/>
    <mergeCell ref="D22:E22"/>
    <mergeCell ref="G22:H22"/>
    <mergeCell ref="I22:J22"/>
    <mergeCell ref="G23:J23"/>
    <mergeCell ref="A24:C24"/>
    <mergeCell ref="D24:E24"/>
    <mergeCell ref="G24:H24"/>
    <mergeCell ref="I24:J24"/>
    <mergeCell ref="B25:C25"/>
    <mergeCell ref="D25:E25"/>
    <mergeCell ref="G25:H25"/>
    <mergeCell ref="I25:J25"/>
    <mergeCell ref="B26:C26"/>
    <mergeCell ref="D26:E26"/>
    <mergeCell ref="G26:H26"/>
    <mergeCell ref="I26:J26"/>
    <mergeCell ref="B27:C27"/>
    <mergeCell ref="D27:E27"/>
    <mergeCell ref="G27:H27"/>
    <mergeCell ref="I27:J27"/>
    <mergeCell ref="B28:C28"/>
    <mergeCell ref="D28:E28"/>
    <mergeCell ref="G28:H28"/>
    <mergeCell ref="I28:J28"/>
    <mergeCell ref="B29:C29"/>
    <mergeCell ref="D29:E29"/>
    <mergeCell ref="G29:H29"/>
    <mergeCell ref="I29:J29"/>
    <mergeCell ref="G30:J30"/>
    <mergeCell ref="A31:C31"/>
    <mergeCell ref="D31:E31"/>
    <mergeCell ref="G31:H31"/>
    <mergeCell ref="I31:J31"/>
    <mergeCell ref="B32:C32"/>
    <mergeCell ref="D32:E32"/>
    <mergeCell ref="G32:H32"/>
    <mergeCell ref="I32:J32"/>
    <mergeCell ref="B33:C33"/>
    <mergeCell ref="D33:E33"/>
    <mergeCell ref="G33:H33"/>
    <mergeCell ref="I33:J33"/>
    <mergeCell ref="G34:J34"/>
    <mergeCell ref="A35:C35"/>
    <mergeCell ref="D35:E35"/>
    <mergeCell ref="G35:H35"/>
    <mergeCell ref="I35:J35"/>
    <mergeCell ref="B36:C36"/>
    <mergeCell ref="D36:E36"/>
    <mergeCell ref="G36:H36"/>
    <mergeCell ref="I36:J36"/>
    <mergeCell ref="G37:J37"/>
    <mergeCell ref="G38:J38"/>
    <mergeCell ref="G39:K39"/>
    <mergeCell ref="A40:K40"/>
    <mergeCell ref="A41:C41"/>
    <mergeCell ref="D41:E41"/>
    <mergeCell ref="G41:H41"/>
    <mergeCell ref="I41:J41"/>
    <mergeCell ref="B42:C42"/>
    <mergeCell ref="D42:E42"/>
    <mergeCell ref="G42:H42"/>
    <mergeCell ref="I42:J42"/>
    <mergeCell ref="B43:C43"/>
    <mergeCell ref="D43:E43"/>
    <mergeCell ref="G43:H43"/>
    <mergeCell ref="I43:J43"/>
    <mergeCell ref="B44:C44"/>
    <mergeCell ref="D44:E44"/>
    <mergeCell ref="G44:H44"/>
    <mergeCell ref="I44:J44"/>
    <mergeCell ref="B45:C45"/>
    <mergeCell ref="D45:E45"/>
    <mergeCell ref="G45:H45"/>
    <mergeCell ref="I45:J45"/>
    <mergeCell ref="G46:J46"/>
    <mergeCell ref="A47:C47"/>
    <mergeCell ref="D47:E47"/>
    <mergeCell ref="G47:H47"/>
    <mergeCell ref="I47:J47"/>
    <mergeCell ref="B48:C48"/>
    <mergeCell ref="D48:E48"/>
    <mergeCell ref="G48:H48"/>
    <mergeCell ref="I48:J48"/>
    <mergeCell ref="G49:J49"/>
    <mergeCell ref="A50:C50"/>
    <mergeCell ref="D50:E50"/>
    <mergeCell ref="G50:H50"/>
    <mergeCell ref="I50:J50"/>
    <mergeCell ref="B51:C51"/>
    <mergeCell ref="D51:E51"/>
    <mergeCell ref="G51:H51"/>
    <mergeCell ref="I51:J51"/>
    <mergeCell ref="G52:J52"/>
    <mergeCell ref="G53:J53"/>
    <mergeCell ref="G54:K54"/>
    <mergeCell ref="A55:K55"/>
    <mergeCell ref="A56:C56"/>
    <mergeCell ref="D56:E56"/>
    <mergeCell ref="G56:H56"/>
    <mergeCell ref="I56:J56"/>
    <mergeCell ref="B57:C57"/>
    <mergeCell ref="D57:E57"/>
    <mergeCell ref="G57:H57"/>
    <mergeCell ref="I57:J57"/>
    <mergeCell ref="G58:J58"/>
    <mergeCell ref="G59:J59"/>
    <mergeCell ref="G60:K60"/>
    <mergeCell ref="A61:K61"/>
    <mergeCell ref="A62:C62"/>
    <mergeCell ref="D62:E62"/>
    <mergeCell ref="G62:H62"/>
    <mergeCell ref="I62:J62"/>
    <mergeCell ref="B63:C63"/>
    <mergeCell ref="D63:E63"/>
    <mergeCell ref="G63:H63"/>
    <mergeCell ref="I63:J63"/>
    <mergeCell ref="G64:J64"/>
    <mergeCell ref="G65:J65"/>
    <mergeCell ref="G66:K66"/>
    <mergeCell ref="A67:K67"/>
    <mergeCell ref="A68:C68"/>
    <mergeCell ref="D68:E68"/>
    <mergeCell ref="G68:H68"/>
    <mergeCell ref="I68:J68"/>
    <mergeCell ref="B69:C69"/>
    <mergeCell ref="D69:E69"/>
    <mergeCell ref="G69:H69"/>
    <mergeCell ref="I69:J69"/>
    <mergeCell ref="G70:J70"/>
    <mergeCell ref="G71:J71"/>
    <mergeCell ref="G72:K72"/>
    <mergeCell ref="A73:K73"/>
    <mergeCell ref="A74:C74"/>
    <mergeCell ref="D74:E74"/>
    <mergeCell ref="G74:H74"/>
    <mergeCell ref="I74:J74"/>
    <mergeCell ref="B75:C75"/>
    <mergeCell ref="D75:E75"/>
    <mergeCell ref="G75:H75"/>
    <mergeCell ref="I75:J75"/>
    <mergeCell ref="B76:C76"/>
    <mergeCell ref="D76:E76"/>
    <mergeCell ref="G76:H76"/>
    <mergeCell ref="I76:J76"/>
    <mergeCell ref="G77:J77"/>
    <mergeCell ref="A78:C78"/>
    <mergeCell ref="D78:E78"/>
    <mergeCell ref="G78:H78"/>
    <mergeCell ref="I78:J78"/>
    <mergeCell ref="B79:C79"/>
    <mergeCell ref="D79:E79"/>
    <mergeCell ref="G79:H79"/>
    <mergeCell ref="I79:J79"/>
    <mergeCell ref="B80:C80"/>
    <mergeCell ref="D80:E80"/>
    <mergeCell ref="G80:H80"/>
    <mergeCell ref="I80:J80"/>
    <mergeCell ref="B81:C81"/>
    <mergeCell ref="D81:E81"/>
    <mergeCell ref="G81:H81"/>
    <mergeCell ref="I81:J81"/>
    <mergeCell ref="B82:C82"/>
    <mergeCell ref="D82:E82"/>
    <mergeCell ref="G82:H82"/>
    <mergeCell ref="I82:J82"/>
    <mergeCell ref="G83:J83"/>
    <mergeCell ref="A84:C84"/>
    <mergeCell ref="D84:E84"/>
    <mergeCell ref="G84:H84"/>
    <mergeCell ref="I84:J84"/>
    <mergeCell ref="B85:C85"/>
    <mergeCell ref="D85:E85"/>
    <mergeCell ref="G85:H85"/>
    <mergeCell ref="I85:J85"/>
    <mergeCell ref="B86:C86"/>
    <mergeCell ref="D86:E86"/>
    <mergeCell ref="G86:H86"/>
    <mergeCell ref="I86:J86"/>
    <mergeCell ref="G87:J87"/>
    <mergeCell ref="A88:C88"/>
    <mergeCell ref="D88:E88"/>
    <mergeCell ref="G88:H88"/>
    <mergeCell ref="I88:J88"/>
    <mergeCell ref="B89:C89"/>
    <mergeCell ref="D89:E89"/>
    <mergeCell ref="G89:H89"/>
    <mergeCell ref="I89:J89"/>
    <mergeCell ref="G90:J90"/>
    <mergeCell ref="G91:J91"/>
    <mergeCell ref="G92:K92"/>
    <mergeCell ref="A93:K93"/>
    <mergeCell ref="A94:C94"/>
    <mergeCell ref="D94:E94"/>
    <mergeCell ref="G94:H94"/>
    <mergeCell ref="I94:J94"/>
    <mergeCell ref="B95:C95"/>
    <mergeCell ref="D95:E95"/>
    <mergeCell ref="G95:H95"/>
    <mergeCell ref="I95:J95"/>
    <mergeCell ref="G96:J96"/>
    <mergeCell ref="G97:J97"/>
    <mergeCell ref="G98:K98"/>
    <mergeCell ref="A99:K99"/>
    <mergeCell ref="A100:E100"/>
    <mergeCell ref="G100:H100"/>
    <mergeCell ref="I100:J100"/>
    <mergeCell ref="B101:E101"/>
    <mergeCell ref="G101:H101"/>
    <mergeCell ref="I101:J101"/>
    <mergeCell ref="B102:E102"/>
    <mergeCell ref="G102:H102"/>
    <mergeCell ref="I102:J102"/>
    <mergeCell ref="G103:J103"/>
    <mergeCell ref="G104:J104"/>
    <mergeCell ref="G105:J105"/>
    <mergeCell ref="G106:J106"/>
    <mergeCell ref="A107:E107"/>
    <mergeCell ref="G107:H107"/>
    <mergeCell ref="I107:J107"/>
    <mergeCell ref="B108:E108"/>
    <mergeCell ref="G108:H108"/>
    <mergeCell ref="I108:J108"/>
    <mergeCell ref="B109:E109"/>
    <mergeCell ref="G109:H109"/>
    <mergeCell ref="I109:J109"/>
    <mergeCell ref="B110:E110"/>
    <mergeCell ref="G110:H110"/>
    <mergeCell ref="I110:J110"/>
    <mergeCell ref="B111:E111"/>
    <mergeCell ref="G111:H111"/>
    <mergeCell ref="I111:J111"/>
    <mergeCell ref="B112:E112"/>
    <mergeCell ref="G112:H112"/>
    <mergeCell ref="I112:J112"/>
    <mergeCell ref="G113:J113"/>
    <mergeCell ref="G114:J114"/>
    <mergeCell ref="G115:J115"/>
    <mergeCell ref="G116:K116"/>
    <mergeCell ref="A117:K117"/>
    <mergeCell ref="A118:C118"/>
    <mergeCell ref="D118:E118"/>
    <mergeCell ref="G118:H118"/>
    <mergeCell ref="I118:J118"/>
    <mergeCell ref="B119:C119"/>
    <mergeCell ref="D119:E119"/>
    <mergeCell ref="G119:H119"/>
    <mergeCell ref="I119:J119"/>
    <mergeCell ref="B120:C120"/>
    <mergeCell ref="D120:E120"/>
    <mergeCell ref="G120:H120"/>
    <mergeCell ref="I120:J120"/>
    <mergeCell ref="B121:C121"/>
    <mergeCell ref="D121:E121"/>
    <mergeCell ref="G121:H121"/>
    <mergeCell ref="I121:J121"/>
    <mergeCell ref="B122:C122"/>
    <mergeCell ref="D122:E122"/>
    <mergeCell ref="G122:H122"/>
    <mergeCell ref="I122:J122"/>
    <mergeCell ref="B123:C123"/>
    <mergeCell ref="D123:E123"/>
    <mergeCell ref="G123:H123"/>
    <mergeCell ref="I123:J123"/>
    <mergeCell ref="B124:C124"/>
    <mergeCell ref="D124:E124"/>
    <mergeCell ref="G124:H124"/>
    <mergeCell ref="I124:J124"/>
    <mergeCell ref="B125:C125"/>
    <mergeCell ref="D125:E125"/>
    <mergeCell ref="G125:H125"/>
    <mergeCell ref="I125:J125"/>
    <mergeCell ref="B126:C126"/>
    <mergeCell ref="D126:E126"/>
    <mergeCell ref="G126:H126"/>
    <mergeCell ref="I126:J126"/>
    <mergeCell ref="B127:C127"/>
    <mergeCell ref="D127:E127"/>
    <mergeCell ref="G127:H127"/>
    <mergeCell ref="I127:J127"/>
    <mergeCell ref="G128:J128"/>
    <mergeCell ref="A129:C129"/>
    <mergeCell ref="D129:E129"/>
    <mergeCell ref="G129:H129"/>
    <mergeCell ref="I129:J129"/>
    <mergeCell ref="B130:C130"/>
    <mergeCell ref="D130:E130"/>
    <mergeCell ref="G130:H130"/>
    <mergeCell ref="I130:J130"/>
    <mergeCell ref="B131:C131"/>
    <mergeCell ref="D131:E131"/>
    <mergeCell ref="G131:H131"/>
    <mergeCell ref="I131:J131"/>
    <mergeCell ref="G132:J132"/>
    <mergeCell ref="A133:C133"/>
    <mergeCell ref="D133:E133"/>
    <mergeCell ref="G133:H133"/>
    <mergeCell ref="I133:J133"/>
    <mergeCell ref="B134:C134"/>
    <mergeCell ref="D134:E134"/>
    <mergeCell ref="G134:H134"/>
    <mergeCell ref="I134:J134"/>
    <mergeCell ref="B135:C135"/>
    <mergeCell ref="D135:E135"/>
    <mergeCell ref="G135:H135"/>
    <mergeCell ref="I135:J135"/>
    <mergeCell ref="B136:C136"/>
    <mergeCell ref="D136:E136"/>
    <mergeCell ref="G136:H136"/>
    <mergeCell ref="I136:J136"/>
    <mergeCell ref="B137:C137"/>
    <mergeCell ref="D137:E137"/>
    <mergeCell ref="G137:H137"/>
    <mergeCell ref="I137:J137"/>
    <mergeCell ref="B138:C138"/>
    <mergeCell ref="D138:E138"/>
    <mergeCell ref="G138:H138"/>
    <mergeCell ref="I138:J138"/>
    <mergeCell ref="B139:C139"/>
    <mergeCell ref="D139:E139"/>
    <mergeCell ref="G139:H139"/>
    <mergeCell ref="I139:J139"/>
    <mergeCell ref="B140:C140"/>
    <mergeCell ref="D140:E140"/>
    <mergeCell ref="G140:H140"/>
    <mergeCell ref="I140:J140"/>
    <mergeCell ref="B141:C141"/>
    <mergeCell ref="D141:E141"/>
    <mergeCell ref="G141:H141"/>
    <mergeCell ref="I141:J141"/>
    <mergeCell ref="B142:C142"/>
    <mergeCell ref="D142:E142"/>
    <mergeCell ref="G142:H142"/>
    <mergeCell ref="I142:J142"/>
    <mergeCell ref="B143:C143"/>
    <mergeCell ref="D143:E143"/>
    <mergeCell ref="G143:H143"/>
    <mergeCell ref="I143:J143"/>
    <mergeCell ref="B144:C144"/>
    <mergeCell ref="D144:E144"/>
    <mergeCell ref="G144:H144"/>
    <mergeCell ref="I144:J144"/>
    <mergeCell ref="G145:J145"/>
    <mergeCell ref="G146:J146"/>
    <mergeCell ref="G147:K147"/>
    <mergeCell ref="A148:K148"/>
    <mergeCell ref="A149:C149"/>
    <mergeCell ref="D149:E149"/>
    <mergeCell ref="G149:H149"/>
    <mergeCell ref="I149:J149"/>
    <mergeCell ref="B150:C150"/>
    <mergeCell ref="D150:E150"/>
    <mergeCell ref="G150:H150"/>
    <mergeCell ref="I150:J150"/>
    <mergeCell ref="G151:J151"/>
    <mergeCell ref="A152:C152"/>
    <mergeCell ref="D152:E152"/>
    <mergeCell ref="G152:H152"/>
    <mergeCell ref="I152:J152"/>
    <mergeCell ref="B153:C153"/>
    <mergeCell ref="D153:E153"/>
    <mergeCell ref="G153:H153"/>
    <mergeCell ref="I153:J153"/>
    <mergeCell ref="G154:J154"/>
    <mergeCell ref="A155:C155"/>
    <mergeCell ref="D155:E155"/>
    <mergeCell ref="G155:H155"/>
    <mergeCell ref="I155:J155"/>
    <mergeCell ref="B156:C156"/>
    <mergeCell ref="D156:E156"/>
    <mergeCell ref="G156:H156"/>
    <mergeCell ref="I156:J156"/>
    <mergeCell ref="B157:C157"/>
    <mergeCell ref="D157:E157"/>
    <mergeCell ref="G157:H157"/>
    <mergeCell ref="I157:J157"/>
    <mergeCell ref="G158:J158"/>
    <mergeCell ref="A159:C159"/>
    <mergeCell ref="D159:E159"/>
    <mergeCell ref="G159:H159"/>
    <mergeCell ref="I159:J159"/>
    <mergeCell ref="B160:C160"/>
    <mergeCell ref="D160:E160"/>
    <mergeCell ref="G160:H160"/>
    <mergeCell ref="I160:J160"/>
    <mergeCell ref="G161:J161"/>
    <mergeCell ref="G162:J162"/>
    <mergeCell ref="G163:K163"/>
    <mergeCell ref="A164:K164"/>
    <mergeCell ref="A165:C165"/>
    <mergeCell ref="D165:E165"/>
    <mergeCell ref="G165:H165"/>
    <mergeCell ref="I165:J165"/>
    <mergeCell ref="B166:C166"/>
    <mergeCell ref="D166:E166"/>
    <mergeCell ref="G166:H166"/>
    <mergeCell ref="I166:J166"/>
    <mergeCell ref="G167:J167"/>
    <mergeCell ref="G168:J168"/>
    <mergeCell ref="G169:K169"/>
    <mergeCell ref="A170:K170"/>
    <mergeCell ref="A171:C172"/>
    <mergeCell ref="D171:D172"/>
    <mergeCell ref="E171:F171"/>
    <mergeCell ref="G171:J171"/>
    <mergeCell ref="K171:K172"/>
    <mergeCell ref="G172:H172"/>
    <mergeCell ref="I172:J172"/>
    <mergeCell ref="B173:C173"/>
    <mergeCell ref="G173:H173"/>
    <mergeCell ref="I173:J173"/>
    <mergeCell ref="G174:J174"/>
    <mergeCell ref="G175:J175"/>
    <mergeCell ref="G176:J176"/>
    <mergeCell ref="G177:J177"/>
    <mergeCell ref="A178:E178"/>
    <mergeCell ref="G178:H178"/>
    <mergeCell ref="I178:J178"/>
    <mergeCell ref="B179:E179"/>
    <mergeCell ref="G179:H179"/>
    <mergeCell ref="I179:J179"/>
    <mergeCell ref="G180:J180"/>
    <mergeCell ref="A181:E181"/>
    <mergeCell ref="G181:H181"/>
    <mergeCell ref="I181:J181"/>
    <mergeCell ref="B182:E182"/>
    <mergeCell ref="G182:H182"/>
    <mergeCell ref="I182:J182"/>
    <mergeCell ref="G183:J183"/>
    <mergeCell ref="A184:C184"/>
    <mergeCell ref="E184:F184"/>
    <mergeCell ref="G184:H184"/>
    <mergeCell ref="I184:J184"/>
    <mergeCell ref="B185:C185"/>
    <mergeCell ref="E185:F185"/>
    <mergeCell ref="G185:H185"/>
    <mergeCell ref="I185:J185"/>
    <mergeCell ref="G186:J186"/>
    <mergeCell ref="A187:B188"/>
    <mergeCell ref="C187:C188"/>
    <mergeCell ref="D187:D188"/>
    <mergeCell ref="E187:F187"/>
    <mergeCell ref="G187:H187"/>
    <mergeCell ref="I187:J187"/>
    <mergeCell ref="K187:K188"/>
    <mergeCell ref="G190:J190"/>
    <mergeCell ref="G191:J191"/>
    <mergeCell ref="G192:J192"/>
    <mergeCell ref="G193:K193"/>
    <mergeCell ref="A194:K194"/>
    <mergeCell ref="A195:C195"/>
    <mergeCell ref="D195:E195"/>
    <mergeCell ref="G195:H195"/>
    <mergeCell ref="I195:J195"/>
    <mergeCell ref="B196:C196"/>
    <mergeCell ref="D196:E196"/>
    <mergeCell ref="G196:H196"/>
    <mergeCell ref="I196:J196"/>
    <mergeCell ref="B197:C197"/>
    <mergeCell ref="D197:E197"/>
    <mergeCell ref="G197:H197"/>
    <mergeCell ref="I197:J197"/>
    <mergeCell ref="B198:C198"/>
    <mergeCell ref="D198:E198"/>
    <mergeCell ref="G198:H198"/>
    <mergeCell ref="I198:J198"/>
    <mergeCell ref="B199:C199"/>
    <mergeCell ref="D199:E199"/>
    <mergeCell ref="G199:H199"/>
    <mergeCell ref="I199:J199"/>
    <mergeCell ref="G200:J200"/>
    <mergeCell ref="G201:J201"/>
    <mergeCell ref="G202:K202"/>
    <mergeCell ref="A203:K203"/>
    <mergeCell ref="A204:C204"/>
    <mergeCell ref="D204:E204"/>
    <mergeCell ref="G204:H204"/>
    <mergeCell ref="I204:J204"/>
    <mergeCell ref="B205:C205"/>
    <mergeCell ref="D205:E205"/>
    <mergeCell ref="G205:H205"/>
    <mergeCell ref="I205:J205"/>
    <mergeCell ref="B206:C206"/>
    <mergeCell ref="D206:E206"/>
    <mergeCell ref="G206:H206"/>
    <mergeCell ref="I206:J206"/>
    <mergeCell ref="G207:J207"/>
    <mergeCell ref="G208:J208"/>
    <mergeCell ref="G209:K209"/>
    <mergeCell ref="A210:K210"/>
    <mergeCell ref="A211:C211"/>
    <mergeCell ref="D211:E211"/>
    <mergeCell ref="G211:H211"/>
    <mergeCell ref="I211:J211"/>
    <mergeCell ref="B212:C212"/>
    <mergeCell ref="D212:E212"/>
    <mergeCell ref="G212:H212"/>
    <mergeCell ref="I212:J212"/>
    <mergeCell ref="B213:C213"/>
    <mergeCell ref="D213:E213"/>
    <mergeCell ref="G213:H213"/>
    <mergeCell ref="I213:J213"/>
    <mergeCell ref="G214:J214"/>
    <mergeCell ref="A215:C215"/>
    <mergeCell ref="D215:E215"/>
    <mergeCell ref="G215:H215"/>
    <mergeCell ref="I215:J215"/>
    <mergeCell ref="B216:C216"/>
    <mergeCell ref="D216:E216"/>
    <mergeCell ref="G216:H216"/>
    <mergeCell ref="I216:J216"/>
    <mergeCell ref="G217:J217"/>
    <mergeCell ref="G218:J218"/>
    <mergeCell ref="G219:K219"/>
    <mergeCell ref="A220:K220"/>
    <mergeCell ref="A221:C221"/>
    <mergeCell ref="D221:E221"/>
    <mergeCell ref="G221:H221"/>
    <mergeCell ref="I221:J221"/>
    <mergeCell ref="B222:C222"/>
    <mergeCell ref="D222:E222"/>
    <mergeCell ref="G222:H222"/>
    <mergeCell ref="I222:J222"/>
    <mergeCell ref="B223:C223"/>
    <mergeCell ref="D223:E223"/>
    <mergeCell ref="G223:H223"/>
    <mergeCell ref="I223:J223"/>
    <mergeCell ref="G224:J224"/>
    <mergeCell ref="A225:C225"/>
    <mergeCell ref="D225:E225"/>
    <mergeCell ref="G225:H225"/>
    <mergeCell ref="I225:J225"/>
    <mergeCell ref="B226:C226"/>
    <mergeCell ref="D226:E226"/>
    <mergeCell ref="G226:H226"/>
    <mergeCell ref="I226:J226"/>
    <mergeCell ref="G227:J227"/>
    <mergeCell ref="A228:C228"/>
    <mergeCell ref="D228:E228"/>
    <mergeCell ref="G228:H228"/>
    <mergeCell ref="I228:J228"/>
    <mergeCell ref="B229:C229"/>
    <mergeCell ref="D229:E229"/>
    <mergeCell ref="G229:H229"/>
    <mergeCell ref="I229:J229"/>
    <mergeCell ref="B230:C230"/>
    <mergeCell ref="D230:E230"/>
    <mergeCell ref="G230:H230"/>
    <mergeCell ref="I230:J230"/>
    <mergeCell ref="G231:J231"/>
    <mergeCell ref="G232:J232"/>
    <mergeCell ref="G233:K233"/>
    <mergeCell ref="A234:K234"/>
    <mergeCell ref="A235:C235"/>
    <mergeCell ref="D235:E235"/>
    <mergeCell ref="G235:H235"/>
    <mergeCell ref="I235:J235"/>
    <mergeCell ref="B236:C236"/>
    <mergeCell ref="D236:E236"/>
    <mergeCell ref="G236:H236"/>
    <mergeCell ref="I236:J236"/>
    <mergeCell ref="B237:C237"/>
    <mergeCell ref="D237:E237"/>
    <mergeCell ref="G237:H237"/>
    <mergeCell ref="I237:J237"/>
    <mergeCell ref="G238:J238"/>
    <mergeCell ref="A239:C239"/>
    <mergeCell ref="D239:E239"/>
    <mergeCell ref="G239:H239"/>
    <mergeCell ref="I239:J239"/>
    <mergeCell ref="B240:C240"/>
    <mergeCell ref="D240:E240"/>
    <mergeCell ref="G240:H240"/>
    <mergeCell ref="I240:J240"/>
    <mergeCell ref="G241:J241"/>
    <mergeCell ref="A242:C242"/>
    <mergeCell ref="D242:E242"/>
    <mergeCell ref="G242:H242"/>
    <mergeCell ref="I242:J242"/>
    <mergeCell ref="B243:C243"/>
    <mergeCell ref="D243:E243"/>
    <mergeCell ref="G243:H243"/>
    <mergeCell ref="I243:J243"/>
    <mergeCell ref="B244:C244"/>
    <mergeCell ref="D244:E244"/>
    <mergeCell ref="G244:H244"/>
    <mergeCell ref="I244:J244"/>
    <mergeCell ref="G245:J245"/>
    <mergeCell ref="G246:J246"/>
    <mergeCell ref="G247:K247"/>
    <mergeCell ref="A248:K248"/>
    <mergeCell ref="A249:C249"/>
    <mergeCell ref="D249:E249"/>
    <mergeCell ref="G249:H249"/>
    <mergeCell ref="I249:J249"/>
    <mergeCell ref="B250:C250"/>
    <mergeCell ref="D250:E250"/>
    <mergeCell ref="G250:H250"/>
    <mergeCell ref="I250:J250"/>
    <mergeCell ref="G251:J251"/>
    <mergeCell ref="G252:J252"/>
    <mergeCell ref="G253:K253"/>
    <mergeCell ref="A254:K254"/>
    <mergeCell ref="A255:C255"/>
    <mergeCell ref="D255:E255"/>
    <mergeCell ref="G255:H255"/>
    <mergeCell ref="I255:J255"/>
    <mergeCell ref="B256:C256"/>
    <mergeCell ref="D256:E256"/>
    <mergeCell ref="G256:H256"/>
    <mergeCell ref="I256:J256"/>
    <mergeCell ref="B257:C257"/>
    <mergeCell ref="D257:E257"/>
    <mergeCell ref="G257:H257"/>
    <mergeCell ref="I257:J257"/>
    <mergeCell ref="B258:C258"/>
    <mergeCell ref="D258:E258"/>
    <mergeCell ref="G258:H258"/>
    <mergeCell ref="I258:J258"/>
    <mergeCell ref="B259:C259"/>
    <mergeCell ref="D259:E259"/>
    <mergeCell ref="G259:H259"/>
    <mergeCell ref="I259:J259"/>
    <mergeCell ref="B260:C260"/>
    <mergeCell ref="D260:E260"/>
    <mergeCell ref="G260:H260"/>
    <mergeCell ref="I260:J260"/>
    <mergeCell ref="B261:C261"/>
    <mergeCell ref="D261:E261"/>
    <mergeCell ref="G261:H261"/>
    <mergeCell ref="I261:J261"/>
    <mergeCell ref="G262:J262"/>
    <mergeCell ref="A263:C263"/>
    <mergeCell ref="D263:E263"/>
    <mergeCell ref="G263:H263"/>
    <mergeCell ref="I263:J263"/>
    <mergeCell ref="B264:C264"/>
    <mergeCell ref="D264:E264"/>
    <mergeCell ref="G264:H264"/>
    <mergeCell ref="I264:J264"/>
    <mergeCell ref="G265:J265"/>
    <mergeCell ref="G266:J266"/>
    <mergeCell ref="G267:K267"/>
    <mergeCell ref="A268:K268"/>
    <mergeCell ref="A269:C269"/>
    <mergeCell ref="D269:E269"/>
    <mergeCell ref="G269:H269"/>
    <mergeCell ref="I269:J269"/>
    <mergeCell ref="B270:C270"/>
    <mergeCell ref="D270:E270"/>
    <mergeCell ref="G270:H270"/>
    <mergeCell ref="I270:J270"/>
    <mergeCell ref="B271:C271"/>
    <mergeCell ref="D271:E271"/>
    <mergeCell ref="G271:H271"/>
    <mergeCell ref="I271:J271"/>
    <mergeCell ref="B272:C272"/>
    <mergeCell ref="D272:E272"/>
    <mergeCell ref="G272:H272"/>
    <mergeCell ref="I272:J272"/>
    <mergeCell ref="B273:C273"/>
    <mergeCell ref="D273:E273"/>
    <mergeCell ref="G273:H273"/>
    <mergeCell ref="I273:J273"/>
    <mergeCell ref="G274:J274"/>
    <mergeCell ref="G275:J275"/>
    <mergeCell ref="G276:K276"/>
    <mergeCell ref="A277:K277"/>
    <mergeCell ref="A278:C278"/>
    <mergeCell ref="D278:E278"/>
    <mergeCell ref="G278:H278"/>
    <mergeCell ref="I278:J278"/>
    <mergeCell ref="B279:C279"/>
    <mergeCell ref="D279:E279"/>
    <mergeCell ref="G279:H279"/>
    <mergeCell ref="I279:J279"/>
    <mergeCell ref="B280:C280"/>
    <mergeCell ref="D280:E280"/>
    <mergeCell ref="G280:H280"/>
    <mergeCell ref="I280:J280"/>
    <mergeCell ref="G281:J281"/>
    <mergeCell ref="G282:J282"/>
    <mergeCell ref="G283:K283"/>
    <mergeCell ref="A284:K284"/>
    <mergeCell ref="A285:C285"/>
    <mergeCell ref="D285:E285"/>
    <mergeCell ref="G285:H285"/>
    <mergeCell ref="I285:J285"/>
    <mergeCell ref="B286:C286"/>
    <mergeCell ref="D286:E286"/>
    <mergeCell ref="G286:H286"/>
    <mergeCell ref="I286:J286"/>
    <mergeCell ref="B287:C287"/>
    <mergeCell ref="D287:E287"/>
    <mergeCell ref="G287:H287"/>
    <mergeCell ref="I287:J287"/>
    <mergeCell ref="G288:J288"/>
    <mergeCell ref="A289:C289"/>
    <mergeCell ref="D289:E289"/>
    <mergeCell ref="G289:H289"/>
    <mergeCell ref="I289:J289"/>
    <mergeCell ref="B290:C290"/>
    <mergeCell ref="D290:E290"/>
    <mergeCell ref="G290:H290"/>
    <mergeCell ref="I290:J290"/>
    <mergeCell ref="B291:C291"/>
    <mergeCell ref="D291:E291"/>
    <mergeCell ref="G291:H291"/>
    <mergeCell ref="I291:J291"/>
    <mergeCell ref="B292:C292"/>
    <mergeCell ref="D292:E292"/>
    <mergeCell ref="G292:H292"/>
    <mergeCell ref="I292:J292"/>
    <mergeCell ref="B293:C293"/>
    <mergeCell ref="D293:E293"/>
    <mergeCell ref="G293:H293"/>
    <mergeCell ref="I293:J293"/>
    <mergeCell ref="B294:C294"/>
    <mergeCell ref="D294:E294"/>
    <mergeCell ref="G294:H294"/>
    <mergeCell ref="I294:J294"/>
    <mergeCell ref="B295:C295"/>
    <mergeCell ref="D295:E295"/>
    <mergeCell ref="G295:H295"/>
    <mergeCell ref="I295:J295"/>
    <mergeCell ref="G296:J296"/>
    <mergeCell ref="A297:C297"/>
    <mergeCell ref="D297:E297"/>
    <mergeCell ref="G297:H297"/>
    <mergeCell ref="I297:J297"/>
    <mergeCell ref="B298:C298"/>
    <mergeCell ref="D298:E298"/>
    <mergeCell ref="G298:H298"/>
    <mergeCell ref="I298:J298"/>
    <mergeCell ref="B299:C299"/>
    <mergeCell ref="D299:E299"/>
    <mergeCell ref="G299:H299"/>
    <mergeCell ref="I299:J299"/>
    <mergeCell ref="G300:J300"/>
    <mergeCell ref="G301:J301"/>
    <mergeCell ref="G302:K302"/>
    <mergeCell ref="A303:K303"/>
    <mergeCell ref="A304:C304"/>
    <mergeCell ref="D304:E304"/>
    <mergeCell ref="G304:H304"/>
    <mergeCell ref="I304:J304"/>
    <mergeCell ref="B305:C305"/>
    <mergeCell ref="D305:E305"/>
    <mergeCell ref="G305:H305"/>
    <mergeCell ref="I305:J305"/>
    <mergeCell ref="B306:C306"/>
    <mergeCell ref="D306:E306"/>
    <mergeCell ref="G306:H306"/>
    <mergeCell ref="I306:J306"/>
    <mergeCell ref="B307:C307"/>
    <mergeCell ref="D307:E307"/>
    <mergeCell ref="G307:H307"/>
    <mergeCell ref="I307:J307"/>
    <mergeCell ref="B308:C308"/>
    <mergeCell ref="D308:E308"/>
    <mergeCell ref="G308:H308"/>
    <mergeCell ref="I308:J308"/>
    <mergeCell ref="B309:C309"/>
    <mergeCell ref="D309:E309"/>
    <mergeCell ref="G309:H309"/>
    <mergeCell ref="I309:J309"/>
    <mergeCell ref="B310:C310"/>
    <mergeCell ref="D310:E310"/>
    <mergeCell ref="G310:H310"/>
    <mergeCell ref="I310:J310"/>
    <mergeCell ref="G311:J311"/>
    <mergeCell ref="A312:C312"/>
    <mergeCell ref="D312:E312"/>
    <mergeCell ref="G312:H312"/>
    <mergeCell ref="I312:J312"/>
    <mergeCell ref="B313:C313"/>
    <mergeCell ref="D313:E313"/>
    <mergeCell ref="G313:H313"/>
    <mergeCell ref="I313:J313"/>
    <mergeCell ref="G314:J314"/>
    <mergeCell ref="A315:C315"/>
    <mergeCell ref="D315:E315"/>
    <mergeCell ref="G315:H315"/>
    <mergeCell ref="I315:J315"/>
    <mergeCell ref="B316:C316"/>
    <mergeCell ref="D316:E316"/>
    <mergeCell ref="G316:H316"/>
    <mergeCell ref="I316:J316"/>
    <mergeCell ref="G317:J317"/>
    <mergeCell ref="G318:J318"/>
    <mergeCell ref="G319:K319"/>
    <mergeCell ref="A320:K320"/>
    <mergeCell ref="A321:C321"/>
    <mergeCell ref="D321:E321"/>
    <mergeCell ref="G321:H321"/>
    <mergeCell ref="I321:J321"/>
    <mergeCell ref="B322:C322"/>
    <mergeCell ref="D322:E322"/>
    <mergeCell ref="G322:H322"/>
    <mergeCell ref="I322:J322"/>
    <mergeCell ref="B323:C323"/>
    <mergeCell ref="D323:E323"/>
    <mergeCell ref="G323:H323"/>
    <mergeCell ref="I323:J323"/>
    <mergeCell ref="G324:J324"/>
    <mergeCell ref="G325:J325"/>
    <mergeCell ref="G326:K326"/>
    <mergeCell ref="A327:K327"/>
    <mergeCell ref="A328:C328"/>
    <mergeCell ref="D328:E328"/>
    <mergeCell ref="G328:H328"/>
    <mergeCell ref="I328:J328"/>
    <mergeCell ref="B329:C329"/>
    <mergeCell ref="D329:E329"/>
    <mergeCell ref="G329:H329"/>
    <mergeCell ref="I329:J329"/>
    <mergeCell ref="B330:C330"/>
    <mergeCell ref="D330:E330"/>
    <mergeCell ref="G330:H330"/>
    <mergeCell ref="I330:J330"/>
    <mergeCell ref="B331:C331"/>
    <mergeCell ref="D331:E331"/>
    <mergeCell ref="G331:H331"/>
    <mergeCell ref="I331:J331"/>
    <mergeCell ref="B332:C332"/>
    <mergeCell ref="D332:E332"/>
    <mergeCell ref="G332:H332"/>
    <mergeCell ref="I332:J332"/>
    <mergeCell ref="B333:C333"/>
    <mergeCell ref="D333:E333"/>
    <mergeCell ref="G333:H333"/>
    <mergeCell ref="I333:J333"/>
    <mergeCell ref="B334:C334"/>
    <mergeCell ref="D334:E334"/>
    <mergeCell ref="G334:H334"/>
    <mergeCell ref="I334:J334"/>
    <mergeCell ref="G335:J335"/>
    <mergeCell ref="A336:C336"/>
    <mergeCell ref="D336:E336"/>
    <mergeCell ref="G336:H336"/>
    <mergeCell ref="I336:J336"/>
    <mergeCell ref="B337:C337"/>
    <mergeCell ref="D337:E337"/>
    <mergeCell ref="G337:H337"/>
    <mergeCell ref="I337:J337"/>
    <mergeCell ref="G338:J338"/>
    <mergeCell ref="A339:C339"/>
    <mergeCell ref="D339:E339"/>
    <mergeCell ref="G339:H339"/>
    <mergeCell ref="I339:J339"/>
    <mergeCell ref="B340:C340"/>
    <mergeCell ref="D340:E340"/>
    <mergeCell ref="G340:H340"/>
    <mergeCell ref="I340:J340"/>
    <mergeCell ref="G341:J341"/>
    <mergeCell ref="G342:J342"/>
    <mergeCell ref="G343:K343"/>
    <mergeCell ref="A344:K344"/>
    <mergeCell ref="A345:C345"/>
    <mergeCell ref="D345:E345"/>
    <mergeCell ref="G345:H345"/>
    <mergeCell ref="I345:J345"/>
    <mergeCell ref="B346:C346"/>
    <mergeCell ref="D346:E346"/>
    <mergeCell ref="G346:H346"/>
    <mergeCell ref="I346:J346"/>
    <mergeCell ref="B347:C347"/>
    <mergeCell ref="D347:E347"/>
    <mergeCell ref="G347:H347"/>
    <mergeCell ref="I347:J347"/>
    <mergeCell ref="B348:C348"/>
    <mergeCell ref="D348:E348"/>
    <mergeCell ref="G348:H348"/>
    <mergeCell ref="I348:J348"/>
    <mergeCell ref="B349:C349"/>
    <mergeCell ref="D349:E349"/>
    <mergeCell ref="G349:H349"/>
    <mergeCell ref="I349:J349"/>
    <mergeCell ref="B350:C350"/>
    <mergeCell ref="D350:E350"/>
    <mergeCell ref="G350:H350"/>
    <mergeCell ref="I350:J350"/>
    <mergeCell ref="B351:C351"/>
    <mergeCell ref="D351:E351"/>
    <mergeCell ref="G351:H351"/>
    <mergeCell ref="I351:J351"/>
    <mergeCell ref="G352:J352"/>
    <mergeCell ref="A353:C353"/>
    <mergeCell ref="D353:E353"/>
    <mergeCell ref="G353:H353"/>
    <mergeCell ref="I353:J353"/>
    <mergeCell ref="B354:C354"/>
    <mergeCell ref="D354:E354"/>
    <mergeCell ref="G354:H354"/>
    <mergeCell ref="I354:J354"/>
    <mergeCell ref="G355:J355"/>
    <mergeCell ref="A356:C356"/>
    <mergeCell ref="D356:E356"/>
    <mergeCell ref="G356:H356"/>
    <mergeCell ref="I356:J356"/>
    <mergeCell ref="B357:C357"/>
    <mergeCell ref="D357:E357"/>
    <mergeCell ref="G357:H357"/>
    <mergeCell ref="I357:J357"/>
    <mergeCell ref="G358:J358"/>
    <mergeCell ref="G359:J359"/>
    <mergeCell ref="G360:K360"/>
    <mergeCell ref="A361:K361"/>
    <mergeCell ref="A362:C362"/>
    <mergeCell ref="D362:E362"/>
    <mergeCell ref="G362:H362"/>
    <mergeCell ref="I362:J362"/>
    <mergeCell ref="B363:C363"/>
    <mergeCell ref="D363:E363"/>
    <mergeCell ref="G363:H363"/>
    <mergeCell ref="I363:J363"/>
    <mergeCell ref="G364:J364"/>
    <mergeCell ref="A365:C365"/>
    <mergeCell ref="D365:E365"/>
    <mergeCell ref="G365:H365"/>
    <mergeCell ref="I365:J365"/>
    <mergeCell ref="B366:C366"/>
    <mergeCell ref="D366:E366"/>
    <mergeCell ref="G366:H366"/>
    <mergeCell ref="I366:J366"/>
    <mergeCell ref="B367:C367"/>
    <mergeCell ref="D367:E367"/>
    <mergeCell ref="G367:H367"/>
    <mergeCell ref="I367:J367"/>
    <mergeCell ref="B368:C368"/>
    <mergeCell ref="D368:E368"/>
    <mergeCell ref="G368:H368"/>
    <mergeCell ref="I368:J368"/>
    <mergeCell ref="B369:C369"/>
    <mergeCell ref="D369:E369"/>
    <mergeCell ref="G369:H369"/>
    <mergeCell ref="I369:J369"/>
    <mergeCell ref="G370:J370"/>
    <mergeCell ref="G371:J371"/>
    <mergeCell ref="G372:K372"/>
    <mergeCell ref="A373:K373"/>
    <mergeCell ref="A374:C374"/>
    <mergeCell ref="D374:E374"/>
    <mergeCell ref="G374:H374"/>
    <mergeCell ref="I374:J374"/>
    <mergeCell ref="B375:C375"/>
    <mergeCell ref="D375:E375"/>
    <mergeCell ref="G375:H375"/>
    <mergeCell ref="I375:J375"/>
    <mergeCell ref="G376:J376"/>
    <mergeCell ref="A377:C377"/>
    <mergeCell ref="D377:E377"/>
    <mergeCell ref="G377:H377"/>
    <mergeCell ref="I377:J377"/>
    <mergeCell ref="B378:C378"/>
    <mergeCell ref="D378:E378"/>
    <mergeCell ref="G378:H378"/>
    <mergeCell ref="I378:J378"/>
    <mergeCell ref="B379:C379"/>
    <mergeCell ref="D379:E379"/>
    <mergeCell ref="G379:H379"/>
    <mergeCell ref="I379:J379"/>
    <mergeCell ref="B380:C380"/>
    <mergeCell ref="D380:E380"/>
    <mergeCell ref="G380:H380"/>
    <mergeCell ref="I380:J380"/>
    <mergeCell ref="B381:C381"/>
    <mergeCell ref="D381:E381"/>
    <mergeCell ref="G381:H381"/>
    <mergeCell ref="I381:J381"/>
    <mergeCell ref="B382:C382"/>
    <mergeCell ref="D382:E382"/>
    <mergeCell ref="G382:H382"/>
    <mergeCell ref="I382:J382"/>
    <mergeCell ref="G383:J383"/>
    <mergeCell ref="G384:J384"/>
    <mergeCell ref="G385:K385"/>
    <mergeCell ref="A386:K386"/>
    <mergeCell ref="A387:C387"/>
    <mergeCell ref="D387:E387"/>
    <mergeCell ref="G387:H387"/>
    <mergeCell ref="I387:J387"/>
    <mergeCell ref="B388:C388"/>
    <mergeCell ref="D388:E388"/>
    <mergeCell ref="G388:H388"/>
    <mergeCell ref="I388:J388"/>
    <mergeCell ref="B389:C389"/>
    <mergeCell ref="D389:E389"/>
    <mergeCell ref="G389:H389"/>
    <mergeCell ref="I389:J389"/>
    <mergeCell ref="G390:J390"/>
    <mergeCell ref="A391:C391"/>
    <mergeCell ref="D391:E391"/>
    <mergeCell ref="G391:H391"/>
    <mergeCell ref="I391:J391"/>
    <mergeCell ref="B392:C392"/>
    <mergeCell ref="D392:E392"/>
    <mergeCell ref="G392:H392"/>
    <mergeCell ref="I392:J392"/>
    <mergeCell ref="B393:C393"/>
    <mergeCell ref="D393:E393"/>
    <mergeCell ref="G393:H393"/>
    <mergeCell ref="I393:J393"/>
    <mergeCell ref="G394:J394"/>
    <mergeCell ref="A395:C395"/>
    <mergeCell ref="D395:E395"/>
    <mergeCell ref="G395:H395"/>
    <mergeCell ref="I395:J395"/>
    <mergeCell ref="B396:C396"/>
    <mergeCell ref="D396:E396"/>
    <mergeCell ref="G396:H396"/>
    <mergeCell ref="I396:J396"/>
    <mergeCell ref="B397:C397"/>
    <mergeCell ref="D397:E397"/>
    <mergeCell ref="G397:H397"/>
    <mergeCell ref="I397:J397"/>
    <mergeCell ref="G398:J398"/>
    <mergeCell ref="G399:J399"/>
    <mergeCell ref="G400:K400"/>
    <mergeCell ref="A401:K401"/>
    <mergeCell ref="A402:C402"/>
    <mergeCell ref="D402:E402"/>
    <mergeCell ref="G402:H402"/>
    <mergeCell ref="I402:J402"/>
    <mergeCell ref="B403:C403"/>
    <mergeCell ref="D403:E403"/>
    <mergeCell ref="G403:H403"/>
    <mergeCell ref="I403:J403"/>
    <mergeCell ref="B404:C404"/>
    <mergeCell ref="D404:E404"/>
    <mergeCell ref="G404:H404"/>
    <mergeCell ref="I404:J404"/>
    <mergeCell ref="G405:J405"/>
    <mergeCell ref="A406:C406"/>
    <mergeCell ref="D406:E406"/>
    <mergeCell ref="G406:H406"/>
    <mergeCell ref="I406:J406"/>
    <mergeCell ref="B407:C407"/>
    <mergeCell ref="D407:E407"/>
    <mergeCell ref="G407:H407"/>
    <mergeCell ref="I407:J407"/>
    <mergeCell ref="B408:C408"/>
    <mergeCell ref="D408:E408"/>
    <mergeCell ref="G408:H408"/>
    <mergeCell ref="I408:J408"/>
    <mergeCell ref="B409:C409"/>
    <mergeCell ref="D409:E409"/>
    <mergeCell ref="G409:H409"/>
    <mergeCell ref="I409:J409"/>
    <mergeCell ref="B410:C410"/>
    <mergeCell ref="D410:E410"/>
    <mergeCell ref="G410:H410"/>
    <mergeCell ref="I410:J410"/>
    <mergeCell ref="B411:C411"/>
    <mergeCell ref="D411:E411"/>
    <mergeCell ref="G411:H411"/>
    <mergeCell ref="I411:J411"/>
    <mergeCell ref="B412:C412"/>
    <mergeCell ref="D412:E412"/>
    <mergeCell ref="G412:H412"/>
    <mergeCell ref="I412:J412"/>
    <mergeCell ref="G413:J413"/>
    <mergeCell ref="A414:C414"/>
    <mergeCell ref="D414:E414"/>
    <mergeCell ref="G414:H414"/>
    <mergeCell ref="I414:J414"/>
    <mergeCell ref="B415:C415"/>
    <mergeCell ref="D415:E415"/>
    <mergeCell ref="G415:H415"/>
    <mergeCell ref="I415:J415"/>
    <mergeCell ref="B416:C416"/>
    <mergeCell ref="D416:E416"/>
    <mergeCell ref="G416:H416"/>
    <mergeCell ref="I416:J416"/>
    <mergeCell ref="G417:J417"/>
    <mergeCell ref="G418:J418"/>
    <mergeCell ref="G419:K419"/>
    <mergeCell ref="A420:K420"/>
    <mergeCell ref="A421:E421"/>
    <mergeCell ref="G421:H421"/>
    <mergeCell ref="I421:J421"/>
    <mergeCell ref="B422:E422"/>
    <mergeCell ref="G422:H422"/>
    <mergeCell ref="I422:J422"/>
    <mergeCell ref="B423:E423"/>
    <mergeCell ref="G423:H423"/>
    <mergeCell ref="I423:J423"/>
    <mergeCell ref="G424:J424"/>
    <mergeCell ref="G425:J425"/>
    <mergeCell ref="G426:J426"/>
    <mergeCell ref="G427:J427"/>
    <mergeCell ref="A428:E428"/>
    <mergeCell ref="G428:H428"/>
    <mergeCell ref="I428:J428"/>
    <mergeCell ref="B429:E429"/>
    <mergeCell ref="G429:H429"/>
    <mergeCell ref="I429:J429"/>
    <mergeCell ref="B430:E430"/>
    <mergeCell ref="G430:H430"/>
    <mergeCell ref="I430:J430"/>
    <mergeCell ref="G431:J431"/>
    <mergeCell ref="A432:C432"/>
    <mergeCell ref="E432:F432"/>
    <mergeCell ref="G432:H432"/>
    <mergeCell ref="I432:J432"/>
    <mergeCell ref="B433:C433"/>
    <mergeCell ref="E433:F433"/>
    <mergeCell ref="G433:H433"/>
    <mergeCell ref="I433:J433"/>
    <mergeCell ref="B434:C434"/>
    <mergeCell ref="E434:F434"/>
    <mergeCell ref="G434:H434"/>
    <mergeCell ref="I434:J434"/>
    <mergeCell ref="G435:J435"/>
    <mergeCell ref="A436:B437"/>
    <mergeCell ref="C436:C437"/>
    <mergeCell ref="D436:D437"/>
    <mergeCell ref="E436:F436"/>
    <mergeCell ref="G436:H436"/>
    <mergeCell ref="I436:J436"/>
    <mergeCell ref="K436:K437"/>
    <mergeCell ref="G440:J440"/>
    <mergeCell ref="G441:J441"/>
    <mergeCell ref="G442:J442"/>
    <mergeCell ref="G443:K443"/>
    <mergeCell ref="A444:K444"/>
    <mergeCell ref="A445:C446"/>
    <mergeCell ref="D445:D446"/>
    <mergeCell ref="E445:F445"/>
    <mergeCell ref="G445:J445"/>
    <mergeCell ref="K445:K446"/>
    <mergeCell ref="G446:H446"/>
    <mergeCell ref="I446:J446"/>
    <mergeCell ref="B447:C447"/>
    <mergeCell ref="G447:H447"/>
    <mergeCell ref="I447:J447"/>
    <mergeCell ref="B448:C448"/>
    <mergeCell ref="G448:H448"/>
    <mergeCell ref="I448:J448"/>
    <mergeCell ref="B449:C449"/>
    <mergeCell ref="G449:H449"/>
    <mergeCell ref="I449:J449"/>
    <mergeCell ref="G450:J450"/>
    <mergeCell ref="A451:E451"/>
    <mergeCell ref="G451:H451"/>
    <mergeCell ref="I451:J451"/>
    <mergeCell ref="B452:E452"/>
    <mergeCell ref="G452:H452"/>
    <mergeCell ref="I452:J452"/>
    <mergeCell ref="G453:J453"/>
    <mergeCell ref="G454:J454"/>
    <mergeCell ref="G455:J455"/>
    <mergeCell ref="G456:J456"/>
    <mergeCell ref="A457:E457"/>
    <mergeCell ref="G457:H457"/>
    <mergeCell ref="I457:J457"/>
    <mergeCell ref="B458:E458"/>
    <mergeCell ref="G458:H458"/>
    <mergeCell ref="I458:J458"/>
    <mergeCell ref="B459:E459"/>
    <mergeCell ref="G459:H459"/>
    <mergeCell ref="I459:J459"/>
    <mergeCell ref="B460:E460"/>
    <mergeCell ref="G460:H460"/>
    <mergeCell ref="I460:J460"/>
    <mergeCell ref="B461:E461"/>
    <mergeCell ref="G461:H461"/>
    <mergeCell ref="I461:J461"/>
    <mergeCell ref="G462:J462"/>
    <mergeCell ref="A463:C463"/>
    <mergeCell ref="E463:F463"/>
    <mergeCell ref="G463:H463"/>
    <mergeCell ref="I463:J463"/>
    <mergeCell ref="B464:C464"/>
    <mergeCell ref="E464:F464"/>
    <mergeCell ref="G464:H464"/>
    <mergeCell ref="I464:J464"/>
    <mergeCell ref="B465:C465"/>
    <mergeCell ref="E465:F465"/>
    <mergeCell ref="G465:H465"/>
    <mergeCell ref="I465:J465"/>
    <mergeCell ref="B466:C466"/>
    <mergeCell ref="E466:F466"/>
    <mergeCell ref="G466:H466"/>
    <mergeCell ref="I466:J466"/>
    <mergeCell ref="B467:C467"/>
    <mergeCell ref="E467:F467"/>
    <mergeCell ref="G467:H467"/>
    <mergeCell ref="I467:J467"/>
    <mergeCell ref="G468:J468"/>
    <mergeCell ref="A469:B470"/>
    <mergeCell ref="C469:C470"/>
    <mergeCell ref="D469:D470"/>
    <mergeCell ref="E469:F469"/>
    <mergeCell ref="G469:H469"/>
    <mergeCell ref="I469:J469"/>
    <mergeCell ref="K469:K470"/>
    <mergeCell ref="G475:J475"/>
    <mergeCell ref="G476:J476"/>
    <mergeCell ref="G477:J477"/>
    <mergeCell ref="G478:K478"/>
    <mergeCell ref="A479:K479"/>
    <mergeCell ref="A480:C480"/>
    <mergeCell ref="D480:E480"/>
    <mergeCell ref="G480:H480"/>
    <mergeCell ref="I480:J480"/>
    <mergeCell ref="B481:C481"/>
    <mergeCell ref="D481:E481"/>
    <mergeCell ref="G481:H481"/>
    <mergeCell ref="I481:J481"/>
    <mergeCell ref="B482:C482"/>
    <mergeCell ref="D482:E482"/>
    <mergeCell ref="G482:H482"/>
    <mergeCell ref="I482:J482"/>
    <mergeCell ref="G483:J483"/>
    <mergeCell ref="A484:C484"/>
    <mergeCell ref="D484:E484"/>
    <mergeCell ref="G484:H484"/>
    <mergeCell ref="I484:J484"/>
    <mergeCell ref="B485:C485"/>
    <mergeCell ref="D485:E485"/>
    <mergeCell ref="G485:H485"/>
    <mergeCell ref="I485:J485"/>
    <mergeCell ref="G486:J486"/>
    <mergeCell ref="G487:J487"/>
    <mergeCell ref="G488:K488"/>
    <mergeCell ref="A489:K489"/>
    <mergeCell ref="A490:C490"/>
    <mergeCell ref="D490:E490"/>
    <mergeCell ref="G490:H490"/>
    <mergeCell ref="I490:J490"/>
    <mergeCell ref="B491:C491"/>
    <mergeCell ref="D491:E491"/>
    <mergeCell ref="G491:H491"/>
    <mergeCell ref="I491:J491"/>
    <mergeCell ref="B492:C492"/>
    <mergeCell ref="D492:E492"/>
    <mergeCell ref="G492:H492"/>
    <mergeCell ref="I492:J492"/>
    <mergeCell ref="G493:J493"/>
    <mergeCell ref="A494:C494"/>
    <mergeCell ref="D494:E494"/>
    <mergeCell ref="G494:H494"/>
    <mergeCell ref="I494:J494"/>
    <mergeCell ref="B495:C495"/>
    <mergeCell ref="D495:E495"/>
    <mergeCell ref="G495:H495"/>
    <mergeCell ref="I495:J495"/>
    <mergeCell ref="B496:C496"/>
    <mergeCell ref="D496:E496"/>
    <mergeCell ref="G496:H496"/>
    <mergeCell ref="I496:J496"/>
    <mergeCell ref="B497:C497"/>
    <mergeCell ref="D497:E497"/>
    <mergeCell ref="G497:H497"/>
    <mergeCell ref="I497:J497"/>
    <mergeCell ref="G498:J498"/>
    <mergeCell ref="A499:C499"/>
    <mergeCell ref="D499:E499"/>
    <mergeCell ref="G499:H499"/>
    <mergeCell ref="I499:J499"/>
    <mergeCell ref="B500:C500"/>
    <mergeCell ref="D500:E500"/>
    <mergeCell ref="G500:H500"/>
    <mergeCell ref="I500:J500"/>
    <mergeCell ref="B501:C501"/>
    <mergeCell ref="D501:E501"/>
    <mergeCell ref="G501:H501"/>
    <mergeCell ref="I501:J501"/>
    <mergeCell ref="G502:J502"/>
    <mergeCell ref="G503:J503"/>
    <mergeCell ref="G504:K504"/>
    <mergeCell ref="A505:K505"/>
    <mergeCell ref="A506:E506"/>
    <mergeCell ref="G506:H506"/>
    <mergeCell ref="I506:J506"/>
    <mergeCell ref="B507:E507"/>
    <mergeCell ref="G507:H507"/>
    <mergeCell ref="I507:J507"/>
    <mergeCell ref="B508:E508"/>
    <mergeCell ref="G508:H508"/>
    <mergeCell ref="I508:J508"/>
    <mergeCell ref="G509:J509"/>
    <mergeCell ref="G510:J510"/>
    <mergeCell ref="G511:J511"/>
    <mergeCell ref="G512:J512"/>
    <mergeCell ref="A513:E513"/>
    <mergeCell ref="G513:H513"/>
    <mergeCell ref="I513:J513"/>
    <mergeCell ref="B514:E514"/>
    <mergeCell ref="G514:H514"/>
    <mergeCell ref="I514:J514"/>
    <mergeCell ref="B515:E515"/>
    <mergeCell ref="G515:H515"/>
    <mergeCell ref="I515:J515"/>
    <mergeCell ref="G516:J516"/>
    <mergeCell ref="A517:C517"/>
    <mergeCell ref="E517:F517"/>
    <mergeCell ref="G517:H517"/>
    <mergeCell ref="I517:J517"/>
    <mergeCell ref="B518:C518"/>
    <mergeCell ref="E518:F518"/>
    <mergeCell ref="G518:H518"/>
    <mergeCell ref="I518:J518"/>
    <mergeCell ref="B519:C519"/>
    <mergeCell ref="E519:F519"/>
    <mergeCell ref="G519:H519"/>
    <mergeCell ref="I519:J519"/>
    <mergeCell ref="G520:J520"/>
    <mergeCell ref="A521:B522"/>
    <mergeCell ref="C521:C522"/>
    <mergeCell ref="D521:D522"/>
    <mergeCell ref="E521:F521"/>
    <mergeCell ref="G521:H521"/>
    <mergeCell ref="I521:J521"/>
    <mergeCell ref="K521:K522"/>
    <mergeCell ref="G525:J525"/>
    <mergeCell ref="G526:J526"/>
    <mergeCell ref="G527:J527"/>
    <mergeCell ref="G528:K528"/>
    <mergeCell ref="A529:K529"/>
    <mergeCell ref="A530:C531"/>
    <mergeCell ref="D530:D531"/>
    <mergeCell ref="E530:F530"/>
    <mergeCell ref="G530:J530"/>
    <mergeCell ref="K530:K531"/>
    <mergeCell ref="G531:H531"/>
    <mergeCell ref="I531:J531"/>
    <mergeCell ref="B532:C532"/>
    <mergeCell ref="G532:H532"/>
    <mergeCell ref="I532:J532"/>
    <mergeCell ref="B533:C533"/>
    <mergeCell ref="G533:H533"/>
    <mergeCell ref="I533:J533"/>
    <mergeCell ref="B534:C534"/>
    <mergeCell ref="G534:H534"/>
    <mergeCell ref="I534:J534"/>
    <mergeCell ref="G535:J535"/>
    <mergeCell ref="A536:E536"/>
    <mergeCell ref="G536:H536"/>
    <mergeCell ref="I536:J536"/>
    <mergeCell ref="B537:E537"/>
    <mergeCell ref="G537:H537"/>
    <mergeCell ref="I537:J537"/>
    <mergeCell ref="G538:J538"/>
    <mergeCell ref="G539:J539"/>
    <mergeCell ref="G540:J540"/>
    <mergeCell ref="G541:J541"/>
    <mergeCell ref="A542:E542"/>
    <mergeCell ref="G542:H542"/>
    <mergeCell ref="I542:J542"/>
    <mergeCell ref="B543:E543"/>
    <mergeCell ref="G543:H543"/>
    <mergeCell ref="I543:J543"/>
    <mergeCell ref="B544:E544"/>
    <mergeCell ref="G544:H544"/>
    <mergeCell ref="I544:J544"/>
    <mergeCell ref="B545:E545"/>
    <mergeCell ref="G545:H545"/>
    <mergeCell ref="I545:J545"/>
    <mergeCell ref="B546:E546"/>
    <mergeCell ref="G546:H546"/>
    <mergeCell ref="I546:J546"/>
    <mergeCell ref="G547:J547"/>
    <mergeCell ref="A548:C548"/>
    <mergeCell ref="E548:F548"/>
    <mergeCell ref="G548:H548"/>
    <mergeCell ref="I548:J548"/>
    <mergeCell ref="B549:C549"/>
    <mergeCell ref="E549:F549"/>
    <mergeCell ref="G549:H549"/>
    <mergeCell ref="I549:J549"/>
    <mergeCell ref="B550:C550"/>
    <mergeCell ref="E550:F550"/>
    <mergeCell ref="G550:H550"/>
    <mergeCell ref="I550:J550"/>
    <mergeCell ref="B551:C551"/>
    <mergeCell ref="E551:F551"/>
    <mergeCell ref="G551:H551"/>
    <mergeCell ref="I551:J551"/>
    <mergeCell ref="B552:C552"/>
    <mergeCell ref="E552:F552"/>
    <mergeCell ref="G552:H552"/>
    <mergeCell ref="I552:J552"/>
    <mergeCell ref="G553:J553"/>
    <mergeCell ref="A554:B555"/>
    <mergeCell ref="C554:C555"/>
    <mergeCell ref="D554:D555"/>
    <mergeCell ref="E554:F554"/>
    <mergeCell ref="G554:H554"/>
    <mergeCell ref="I554:J554"/>
    <mergeCell ref="K554:K555"/>
    <mergeCell ref="G560:J560"/>
    <mergeCell ref="G561:J561"/>
    <mergeCell ref="G562:J562"/>
    <mergeCell ref="G563:K563"/>
    <mergeCell ref="A564:K564"/>
    <mergeCell ref="A565:C565"/>
    <mergeCell ref="D565:E565"/>
    <mergeCell ref="G565:H565"/>
    <mergeCell ref="I565:J565"/>
    <mergeCell ref="B566:C566"/>
    <mergeCell ref="D566:E566"/>
    <mergeCell ref="G566:H566"/>
    <mergeCell ref="I566:J566"/>
    <mergeCell ref="B567:C567"/>
    <mergeCell ref="D567:E567"/>
    <mergeCell ref="G567:H567"/>
    <mergeCell ref="I567:J567"/>
    <mergeCell ref="G568:J568"/>
    <mergeCell ref="A569:C569"/>
    <mergeCell ref="D569:E569"/>
    <mergeCell ref="G569:H569"/>
    <mergeCell ref="I569:J569"/>
    <mergeCell ref="B570:C570"/>
    <mergeCell ref="D570:E570"/>
    <mergeCell ref="G570:H570"/>
    <mergeCell ref="I570:J570"/>
    <mergeCell ref="B571:C571"/>
    <mergeCell ref="D571:E571"/>
    <mergeCell ref="G571:H571"/>
    <mergeCell ref="I571:J571"/>
    <mergeCell ref="B572:C572"/>
    <mergeCell ref="D572:E572"/>
    <mergeCell ref="G572:H572"/>
    <mergeCell ref="I572:J572"/>
    <mergeCell ref="G573:J573"/>
    <mergeCell ref="A574:C574"/>
    <mergeCell ref="D574:E574"/>
    <mergeCell ref="G574:H574"/>
    <mergeCell ref="I574:J574"/>
    <mergeCell ref="B575:C575"/>
    <mergeCell ref="D575:E575"/>
    <mergeCell ref="G575:H575"/>
    <mergeCell ref="I575:J575"/>
    <mergeCell ref="B576:C576"/>
    <mergeCell ref="D576:E576"/>
    <mergeCell ref="G576:H576"/>
    <mergeCell ref="I576:J576"/>
    <mergeCell ref="G577:J577"/>
    <mergeCell ref="G578:J578"/>
    <mergeCell ref="G579:K579"/>
    <mergeCell ref="A580:K580"/>
    <mergeCell ref="A581:E581"/>
    <mergeCell ref="G581:H581"/>
    <mergeCell ref="I581:J581"/>
    <mergeCell ref="B582:E582"/>
    <mergeCell ref="G582:H582"/>
    <mergeCell ref="I582:J582"/>
    <mergeCell ref="B583:E583"/>
    <mergeCell ref="G583:H583"/>
    <mergeCell ref="I583:J583"/>
    <mergeCell ref="G584:J584"/>
    <mergeCell ref="G585:J585"/>
    <mergeCell ref="G586:J586"/>
    <mergeCell ref="G587:J587"/>
    <mergeCell ref="A588:E588"/>
    <mergeCell ref="G588:H588"/>
    <mergeCell ref="I588:J588"/>
    <mergeCell ref="B589:E589"/>
    <mergeCell ref="G589:H589"/>
    <mergeCell ref="I589:J589"/>
    <mergeCell ref="B590:E590"/>
    <mergeCell ref="G590:H590"/>
    <mergeCell ref="I590:J590"/>
    <mergeCell ref="G591:J591"/>
    <mergeCell ref="A592:C592"/>
    <mergeCell ref="E592:F592"/>
    <mergeCell ref="G592:H592"/>
    <mergeCell ref="I592:J592"/>
    <mergeCell ref="B593:C593"/>
    <mergeCell ref="E593:F593"/>
    <mergeCell ref="G593:H593"/>
    <mergeCell ref="I593:J593"/>
    <mergeCell ref="B594:C594"/>
    <mergeCell ref="E594:F594"/>
    <mergeCell ref="G594:H594"/>
    <mergeCell ref="I594:J594"/>
    <mergeCell ref="G595:J595"/>
    <mergeCell ref="A596:B597"/>
    <mergeCell ref="C596:C597"/>
    <mergeCell ref="D596:D597"/>
    <mergeCell ref="E596:F596"/>
    <mergeCell ref="G596:H596"/>
    <mergeCell ref="I596:J596"/>
    <mergeCell ref="K596:K597"/>
    <mergeCell ref="G600:J600"/>
    <mergeCell ref="G601:J601"/>
    <mergeCell ref="G602:J602"/>
    <mergeCell ref="G603:K603"/>
    <mergeCell ref="A604:K604"/>
    <mergeCell ref="A605:C606"/>
    <mergeCell ref="D605:D606"/>
    <mergeCell ref="E605:F605"/>
    <mergeCell ref="G605:J605"/>
    <mergeCell ref="K605:K606"/>
    <mergeCell ref="G606:H606"/>
    <mergeCell ref="I606:J606"/>
    <mergeCell ref="B607:C607"/>
    <mergeCell ref="G607:H607"/>
    <mergeCell ref="I607:J607"/>
    <mergeCell ref="B608:C608"/>
    <mergeCell ref="G608:H608"/>
    <mergeCell ref="I608:J608"/>
    <mergeCell ref="B609:C609"/>
    <mergeCell ref="G609:H609"/>
    <mergeCell ref="I609:J609"/>
    <mergeCell ref="G610:J610"/>
    <mergeCell ref="A611:E611"/>
    <mergeCell ref="G611:H611"/>
    <mergeCell ref="I611:J611"/>
    <mergeCell ref="B612:E612"/>
    <mergeCell ref="G612:H612"/>
    <mergeCell ref="I612:J612"/>
    <mergeCell ref="B613:E613"/>
    <mergeCell ref="G613:H613"/>
    <mergeCell ref="I613:J613"/>
    <mergeCell ref="G614:J614"/>
    <mergeCell ref="G615:J615"/>
    <mergeCell ref="G616:J616"/>
    <mergeCell ref="G617:J617"/>
    <mergeCell ref="A618:E618"/>
    <mergeCell ref="G618:H618"/>
    <mergeCell ref="I618:J618"/>
    <mergeCell ref="B619:E619"/>
    <mergeCell ref="G619:H619"/>
    <mergeCell ref="I619:J619"/>
    <mergeCell ref="B620:E620"/>
    <mergeCell ref="G620:H620"/>
    <mergeCell ref="I620:J620"/>
    <mergeCell ref="B621:E621"/>
    <mergeCell ref="G621:H621"/>
    <mergeCell ref="I621:J621"/>
    <mergeCell ref="G622:J622"/>
    <mergeCell ref="A623:E623"/>
    <mergeCell ref="G623:H623"/>
    <mergeCell ref="I623:J623"/>
    <mergeCell ref="B624:E624"/>
    <mergeCell ref="G624:H624"/>
    <mergeCell ref="I624:J624"/>
    <mergeCell ref="G625:J625"/>
    <mergeCell ref="A626:C626"/>
    <mergeCell ref="E626:F626"/>
    <mergeCell ref="G626:H626"/>
    <mergeCell ref="I626:J626"/>
    <mergeCell ref="B627:C627"/>
    <mergeCell ref="E627:F627"/>
    <mergeCell ref="G627:H627"/>
    <mergeCell ref="I627:J627"/>
    <mergeCell ref="B628:C628"/>
    <mergeCell ref="E628:F628"/>
    <mergeCell ref="G628:H628"/>
    <mergeCell ref="I628:J628"/>
    <mergeCell ref="B629:C629"/>
    <mergeCell ref="E629:F629"/>
    <mergeCell ref="G629:H629"/>
    <mergeCell ref="I629:J629"/>
    <mergeCell ref="G630:J630"/>
    <mergeCell ref="A631:B632"/>
    <mergeCell ref="C631:C632"/>
    <mergeCell ref="D631:D632"/>
    <mergeCell ref="E631:F631"/>
    <mergeCell ref="G631:H631"/>
    <mergeCell ref="I631:J631"/>
    <mergeCell ref="K631:K632"/>
    <mergeCell ref="G636:J636"/>
    <mergeCell ref="G637:J637"/>
    <mergeCell ref="G638:J638"/>
    <mergeCell ref="G639:K639"/>
    <mergeCell ref="A640:K640"/>
    <mergeCell ref="A641:C642"/>
    <mergeCell ref="D641:D642"/>
    <mergeCell ref="E641:F641"/>
    <mergeCell ref="G641:J641"/>
    <mergeCell ref="K641:K642"/>
    <mergeCell ref="G642:H642"/>
    <mergeCell ref="I642:J642"/>
    <mergeCell ref="B643:C643"/>
    <mergeCell ref="G643:H643"/>
    <mergeCell ref="I643:J643"/>
    <mergeCell ref="B644:C644"/>
    <mergeCell ref="G644:H644"/>
    <mergeCell ref="I644:J644"/>
    <mergeCell ref="B645:C645"/>
    <mergeCell ref="G645:H645"/>
    <mergeCell ref="I645:J645"/>
    <mergeCell ref="G646:J646"/>
    <mergeCell ref="A647:E647"/>
    <mergeCell ref="G647:H647"/>
    <mergeCell ref="I647:J647"/>
    <mergeCell ref="B648:E648"/>
    <mergeCell ref="G648:H648"/>
    <mergeCell ref="I648:J648"/>
    <mergeCell ref="G649:J649"/>
    <mergeCell ref="G650:J650"/>
    <mergeCell ref="G651:J651"/>
    <mergeCell ref="G652:J652"/>
    <mergeCell ref="A653:E653"/>
    <mergeCell ref="G653:H653"/>
    <mergeCell ref="I653:J653"/>
    <mergeCell ref="B654:E654"/>
    <mergeCell ref="G654:H654"/>
    <mergeCell ref="I654:J654"/>
    <mergeCell ref="B655:E655"/>
    <mergeCell ref="G655:H655"/>
    <mergeCell ref="I655:J655"/>
    <mergeCell ref="B656:E656"/>
    <mergeCell ref="G656:H656"/>
    <mergeCell ref="I656:J656"/>
    <mergeCell ref="B657:E657"/>
    <mergeCell ref="G657:H657"/>
    <mergeCell ref="I657:J657"/>
    <mergeCell ref="G658:J658"/>
    <mergeCell ref="A659:C659"/>
    <mergeCell ref="E659:F659"/>
    <mergeCell ref="G659:H659"/>
    <mergeCell ref="I659:J659"/>
    <mergeCell ref="B660:C660"/>
    <mergeCell ref="E660:F660"/>
    <mergeCell ref="G660:H660"/>
    <mergeCell ref="I660:J660"/>
    <mergeCell ref="B661:C661"/>
    <mergeCell ref="E661:F661"/>
    <mergeCell ref="G661:H661"/>
    <mergeCell ref="I661:J661"/>
    <mergeCell ref="B662:C662"/>
    <mergeCell ref="E662:F662"/>
    <mergeCell ref="G662:H662"/>
    <mergeCell ref="I662:J662"/>
    <mergeCell ref="B663:C663"/>
    <mergeCell ref="E663:F663"/>
    <mergeCell ref="G663:H663"/>
    <mergeCell ref="I663:J663"/>
    <mergeCell ref="G664:J664"/>
    <mergeCell ref="A665:B666"/>
    <mergeCell ref="C665:C666"/>
    <mergeCell ref="D665:D666"/>
    <mergeCell ref="E665:F665"/>
    <mergeCell ref="G665:H665"/>
    <mergeCell ref="I665:J665"/>
    <mergeCell ref="K665:K666"/>
    <mergeCell ref="G671:J671"/>
    <mergeCell ref="G672:J672"/>
    <mergeCell ref="G673:J673"/>
    <mergeCell ref="G674:K674"/>
    <mergeCell ref="A675:K675"/>
    <mergeCell ref="A676:E676"/>
    <mergeCell ref="G676:H676"/>
    <mergeCell ref="I676:J676"/>
    <mergeCell ref="B677:E677"/>
    <mergeCell ref="G677:H677"/>
    <mergeCell ref="I677:J677"/>
    <mergeCell ref="G678:J678"/>
    <mergeCell ref="G679:J679"/>
    <mergeCell ref="G680:J680"/>
    <mergeCell ref="G681:J681"/>
    <mergeCell ref="A682:E682"/>
    <mergeCell ref="G682:H682"/>
    <mergeCell ref="I682:J682"/>
    <mergeCell ref="B683:E683"/>
    <mergeCell ref="G683:H683"/>
    <mergeCell ref="I683:J683"/>
    <mergeCell ref="G684:J684"/>
    <mergeCell ref="A685:C685"/>
    <mergeCell ref="E685:F685"/>
    <mergeCell ref="G685:H685"/>
    <mergeCell ref="I685:J685"/>
    <mergeCell ref="B686:C686"/>
    <mergeCell ref="E686:F686"/>
    <mergeCell ref="G686:H686"/>
    <mergeCell ref="I686:J686"/>
    <mergeCell ref="G687:J687"/>
    <mergeCell ref="A688:B689"/>
    <mergeCell ref="C688:C689"/>
    <mergeCell ref="D688:D689"/>
    <mergeCell ref="E688:F688"/>
    <mergeCell ref="G688:H688"/>
    <mergeCell ref="I688:J688"/>
    <mergeCell ref="K688:K689"/>
    <mergeCell ref="G691:J691"/>
    <mergeCell ref="G692:J692"/>
    <mergeCell ref="G693:J693"/>
    <mergeCell ref="G694:K694"/>
    <mergeCell ref="A695:K695"/>
    <mergeCell ref="A696:C696"/>
    <mergeCell ref="D696:E696"/>
    <mergeCell ref="G696:H696"/>
    <mergeCell ref="I696:J696"/>
    <mergeCell ref="B697:C697"/>
    <mergeCell ref="D697:E697"/>
    <mergeCell ref="G697:H697"/>
    <mergeCell ref="I697:J697"/>
    <mergeCell ref="B698:C698"/>
    <mergeCell ref="D698:E698"/>
    <mergeCell ref="G698:H698"/>
    <mergeCell ref="I698:J698"/>
    <mergeCell ref="G699:J699"/>
    <mergeCell ref="A700:C700"/>
    <mergeCell ref="D700:E700"/>
    <mergeCell ref="G700:H700"/>
    <mergeCell ref="I700:J700"/>
    <mergeCell ref="B701:C701"/>
    <mergeCell ref="D701:E701"/>
    <mergeCell ref="G701:H701"/>
    <mergeCell ref="I701:J701"/>
    <mergeCell ref="G702:J702"/>
    <mergeCell ref="A703:C703"/>
    <mergeCell ref="D703:E703"/>
    <mergeCell ref="G703:H703"/>
    <mergeCell ref="I703:J703"/>
    <mergeCell ref="B704:C704"/>
    <mergeCell ref="D704:E704"/>
    <mergeCell ref="G704:H704"/>
    <mergeCell ref="I704:J704"/>
    <mergeCell ref="B705:C705"/>
    <mergeCell ref="D705:E705"/>
    <mergeCell ref="G705:H705"/>
    <mergeCell ref="I705:J705"/>
    <mergeCell ref="G706:J706"/>
    <mergeCell ref="G707:J707"/>
    <mergeCell ref="G708:K708"/>
    <mergeCell ref="A709:K709"/>
    <mergeCell ref="A710:E710"/>
    <mergeCell ref="G710:H710"/>
    <mergeCell ref="I710:J710"/>
    <mergeCell ref="B711:E711"/>
    <mergeCell ref="G711:H711"/>
    <mergeCell ref="I711:J711"/>
    <mergeCell ref="B712:E712"/>
    <mergeCell ref="G712:H712"/>
    <mergeCell ref="I712:J712"/>
    <mergeCell ref="G713:J713"/>
    <mergeCell ref="G714:J714"/>
    <mergeCell ref="G715:J715"/>
    <mergeCell ref="G716:J716"/>
    <mergeCell ref="A717:E717"/>
    <mergeCell ref="G717:H717"/>
    <mergeCell ref="I717:J717"/>
    <mergeCell ref="B718:E718"/>
    <mergeCell ref="G718:H718"/>
    <mergeCell ref="I718:J718"/>
    <mergeCell ref="B719:E719"/>
    <mergeCell ref="G719:H719"/>
    <mergeCell ref="I719:J719"/>
    <mergeCell ref="G720:J720"/>
    <mergeCell ref="A721:C721"/>
    <mergeCell ref="E721:F721"/>
    <mergeCell ref="G721:H721"/>
    <mergeCell ref="I721:J721"/>
    <mergeCell ref="B722:C722"/>
    <mergeCell ref="E722:F722"/>
    <mergeCell ref="G722:H722"/>
    <mergeCell ref="I722:J722"/>
    <mergeCell ref="B723:C723"/>
    <mergeCell ref="E723:F723"/>
    <mergeCell ref="G723:H723"/>
    <mergeCell ref="I723:J723"/>
    <mergeCell ref="G724:J724"/>
    <mergeCell ref="A725:B726"/>
    <mergeCell ref="C725:C726"/>
    <mergeCell ref="D725:D726"/>
    <mergeCell ref="E725:F725"/>
    <mergeCell ref="G725:H725"/>
    <mergeCell ref="I725:J725"/>
    <mergeCell ref="K725:K726"/>
    <mergeCell ref="G729:J729"/>
    <mergeCell ref="G730:J730"/>
    <mergeCell ref="G731:J731"/>
    <mergeCell ref="G732:K732"/>
    <mergeCell ref="A733:K733"/>
    <mergeCell ref="A734:E734"/>
    <mergeCell ref="G734:H734"/>
    <mergeCell ref="I734:J734"/>
    <mergeCell ref="B735:E735"/>
    <mergeCell ref="G735:H735"/>
    <mergeCell ref="I735:J735"/>
    <mergeCell ref="B736:E736"/>
    <mergeCell ref="G736:H736"/>
    <mergeCell ref="I736:J736"/>
    <mergeCell ref="G737:J737"/>
    <mergeCell ref="G738:J738"/>
    <mergeCell ref="G739:J739"/>
    <mergeCell ref="G740:J740"/>
    <mergeCell ref="A741:E741"/>
    <mergeCell ref="G741:H741"/>
    <mergeCell ref="I741:J741"/>
    <mergeCell ref="B742:E742"/>
    <mergeCell ref="G742:H742"/>
    <mergeCell ref="I742:J742"/>
    <mergeCell ref="B743:E743"/>
    <mergeCell ref="G743:H743"/>
    <mergeCell ref="I743:J743"/>
    <mergeCell ref="G744:J744"/>
    <mergeCell ref="A745:C745"/>
    <mergeCell ref="E745:F745"/>
    <mergeCell ref="G745:H745"/>
    <mergeCell ref="I745:J745"/>
    <mergeCell ref="B746:C746"/>
    <mergeCell ref="E746:F746"/>
    <mergeCell ref="G746:H746"/>
    <mergeCell ref="I746:J746"/>
    <mergeCell ref="B747:C747"/>
    <mergeCell ref="E747:F747"/>
    <mergeCell ref="G747:H747"/>
    <mergeCell ref="I747:J747"/>
    <mergeCell ref="G748:J748"/>
    <mergeCell ref="A749:B750"/>
    <mergeCell ref="C749:C750"/>
    <mergeCell ref="D749:D750"/>
    <mergeCell ref="E749:F749"/>
    <mergeCell ref="G749:H749"/>
    <mergeCell ref="I749:J749"/>
    <mergeCell ref="K749:K750"/>
    <mergeCell ref="G753:J753"/>
    <mergeCell ref="G754:J754"/>
    <mergeCell ref="G755:J755"/>
    <mergeCell ref="G756:K756"/>
    <mergeCell ref="A757:K757"/>
    <mergeCell ref="A758:C759"/>
    <mergeCell ref="D758:D759"/>
    <mergeCell ref="E758:F758"/>
    <mergeCell ref="G758:J758"/>
    <mergeCell ref="K758:K759"/>
    <mergeCell ref="G759:H759"/>
    <mergeCell ref="I759:J759"/>
    <mergeCell ref="B760:C760"/>
    <mergeCell ref="G760:H760"/>
    <mergeCell ref="I760:J760"/>
    <mergeCell ref="B761:C761"/>
    <mergeCell ref="G761:H761"/>
    <mergeCell ref="I761:J761"/>
    <mergeCell ref="B762:C762"/>
    <mergeCell ref="G762:H762"/>
    <mergeCell ref="I762:J762"/>
    <mergeCell ref="G763:J763"/>
    <mergeCell ref="A764:E764"/>
    <mergeCell ref="G764:H764"/>
    <mergeCell ref="I764:J764"/>
    <mergeCell ref="B765:E765"/>
    <mergeCell ref="G765:H765"/>
    <mergeCell ref="I765:J765"/>
    <mergeCell ref="G766:J766"/>
    <mergeCell ref="G767:J767"/>
    <mergeCell ref="G768:J768"/>
    <mergeCell ref="G769:J769"/>
    <mergeCell ref="A770:E770"/>
    <mergeCell ref="G770:H770"/>
    <mergeCell ref="I770:J770"/>
    <mergeCell ref="B771:E771"/>
    <mergeCell ref="G771:H771"/>
    <mergeCell ref="I771:J771"/>
    <mergeCell ref="B772:E772"/>
    <mergeCell ref="G772:H772"/>
    <mergeCell ref="I772:J772"/>
    <mergeCell ref="B773:E773"/>
    <mergeCell ref="G773:H773"/>
    <mergeCell ref="I773:J773"/>
    <mergeCell ref="B774:E774"/>
    <mergeCell ref="G774:H774"/>
    <mergeCell ref="I774:J774"/>
    <mergeCell ref="G775:J775"/>
    <mergeCell ref="A776:C776"/>
    <mergeCell ref="E776:F776"/>
    <mergeCell ref="G776:H776"/>
    <mergeCell ref="I776:J776"/>
    <mergeCell ref="B777:C777"/>
    <mergeCell ref="E777:F777"/>
    <mergeCell ref="G777:H777"/>
    <mergeCell ref="I777:J777"/>
    <mergeCell ref="B778:C778"/>
    <mergeCell ref="E778:F778"/>
    <mergeCell ref="G778:H778"/>
    <mergeCell ref="I778:J778"/>
    <mergeCell ref="B779:C779"/>
    <mergeCell ref="E779:F779"/>
    <mergeCell ref="G779:H779"/>
    <mergeCell ref="I779:J779"/>
    <mergeCell ref="B780:C780"/>
    <mergeCell ref="E780:F780"/>
    <mergeCell ref="G780:H780"/>
    <mergeCell ref="I780:J780"/>
    <mergeCell ref="G781:J781"/>
    <mergeCell ref="A782:B783"/>
    <mergeCell ref="C782:C783"/>
    <mergeCell ref="D782:D783"/>
    <mergeCell ref="E782:F782"/>
    <mergeCell ref="G782:H782"/>
    <mergeCell ref="I782:J782"/>
    <mergeCell ref="K782:K783"/>
    <mergeCell ref="G788:J788"/>
    <mergeCell ref="G789:J789"/>
    <mergeCell ref="G790:J790"/>
    <mergeCell ref="G791:K791"/>
    <mergeCell ref="A792:K792"/>
    <mergeCell ref="A793:C793"/>
    <mergeCell ref="D793:E793"/>
    <mergeCell ref="G793:H793"/>
    <mergeCell ref="I793:J793"/>
    <mergeCell ref="B794:C794"/>
    <mergeCell ref="D794:E794"/>
    <mergeCell ref="G794:H794"/>
    <mergeCell ref="I794:J794"/>
    <mergeCell ref="B795:C795"/>
    <mergeCell ref="D795:E795"/>
    <mergeCell ref="G795:H795"/>
    <mergeCell ref="I795:J795"/>
    <mergeCell ref="B796:C796"/>
    <mergeCell ref="D796:E796"/>
    <mergeCell ref="G796:H796"/>
    <mergeCell ref="I796:J796"/>
    <mergeCell ref="B797:C797"/>
    <mergeCell ref="D797:E797"/>
    <mergeCell ref="G797:H797"/>
    <mergeCell ref="I797:J797"/>
    <mergeCell ref="B798:C798"/>
    <mergeCell ref="D798:E798"/>
    <mergeCell ref="G798:H798"/>
    <mergeCell ref="I798:J798"/>
    <mergeCell ref="B799:C799"/>
    <mergeCell ref="D799:E799"/>
    <mergeCell ref="G799:H799"/>
    <mergeCell ref="I799:J799"/>
    <mergeCell ref="G800:J800"/>
    <mergeCell ref="A801:C801"/>
    <mergeCell ref="D801:E801"/>
    <mergeCell ref="G801:H801"/>
    <mergeCell ref="I801:J801"/>
    <mergeCell ref="B802:C802"/>
    <mergeCell ref="D802:E802"/>
    <mergeCell ref="G802:H802"/>
    <mergeCell ref="I802:J802"/>
    <mergeCell ref="B803:C803"/>
    <mergeCell ref="D803:E803"/>
    <mergeCell ref="G803:H803"/>
    <mergeCell ref="I803:J803"/>
    <mergeCell ref="G804:J804"/>
    <mergeCell ref="G805:J805"/>
    <mergeCell ref="G806:K806"/>
    <mergeCell ref="A807:K807"/>
    <mergeCell ref="A808:C808"/>
    <mergeCell ref="D808:E808"/>
    <mergeCell ref="G808:H808"/>
    <mergeCell ref="I808:J808"/>
    <mergeCell ref="B809:C809"/>
    <mergeCell ref="D809:E809"/>
    <mergeCell ref="G809:H809"/>
    <mergeCell ref="I809:J809"/>
    <mergeCell ref="G810:J810"/>
    <mergeCell ref="A811:C811"/>
    <mergeCell ref="D811:E811"/>
    <mergeCell ref="G811:H811"/>
    <mergeCell ref="I811:J811"/>
    <mergeCell ref="B812:C812"/>
    <mergeCell ref="D812:E812"/>
    <mergeCell ref="G812:H812"/>
    <mergeCell ref="I812:J812"/>
    <mergeCell ref="B813:C813"/>
    <mergeCell ref="D813:E813"/>
    <mergeCell ref="G813:H813"/>
    <mergeCell ref="I813:J813"/>
    <mergeCell ref="B814:C814"/>
    <mergeCell ref="D814:E814"/>
    <mergeCell ref="G814:H814"/>
    <mergeCell ref="I814:J814"/>
    <mergeCell ref="G815:J815"/>
    <mergeCell ref="G816:J816"/>
    <mergeCell ref="G817:K817"/>
    <mergeCell ref="A818:K818"/>
    <mergeCell ref="A819:C819"/>
    <mergeCell ref="D819:E819"/>
    <mergeCell ref="G819:H819"/>
    <mergeCell ref="I819:J819"/>
    <mergeCell ref="B820:C820"/>
    <mergeCell ref="D820:E820"/>
    <mergeCell ref="G820:H820"/>
    <mergeCell ref="I820:J820"/>
    <mergeCell ref="G821:J821"/>
    <mergeCell ref="A822:C822"/>
    <mergeCell ref="D822:E822"/>
    <mergeCell ref="G822:H822"/>
    <mergeCell ref="I822:J822"/>
    <mergeCell ref="B823:C823"/>
    <mergeCell ref="D823:E823"/>
    <mergeCell ref="G823:H823"/>
    <mergeCell ref="I823:J823"/>
    <mergeCell ref="B824:C824"/>
    <mergeCell ref="D824:E824"/>
    <mergeCell ref="G824:H824"/>
    <mergeCell ref="I824:J824"/>
    <mergeCell ref="G825:J825"/>
    <mergeCell ref="G826:J826"/>
  </mergeCells>
  <pageMargins left="0.5" right="0.5" top="0.5" bottom="0.5" header="0.0" footer="0.0"/>
  <pageSetup orientation="portrait" scale="85" paperSize="9"/>
  <drawing r:id="rIdDr5"/>
</worksheet>
</file>

<file path=xl/worksheets/sheet6.xml><?xml version="1.0" encoding="utf-8"?>
<worksheet xmlns="http://schemas.openxmlformats.org/spreadsheetml/2006/main" xmlns:r="http://schemas.openxmlformats.org/officeDocument/2006/relationships">
  <sheetPr>
    <outlinePr summaryBelow="0"/>
  </sheetPr>
  <dimension ref="A1:G34"/>
  <sheetViews>
    <sheetView workbookViewId="0"/>
  </sheetViews>
  <sheetFormatPr defaultRowHeight="15"/>
  <cols>
    <col min="1" max="1" customWidth="true" width="10.333333"/>
    <col min="2" max="2" customWidth="true" width="45.833332"/>
    <col min="3" max="3" customWidth="true" width="15.5"/>
    <col min="4" max="4" customWidth="true" width="6.1666665"/>
    <col min="5" max="5" customWidth="true" width="12.5"/>
    <col min="6" max="6" customWidth="true" width="12.5"/>
    <col min="7" max="7" customWidth="true" width="12.5"/>
  </cols>
  <sheetData>
    <row r="1" customHeight="1" ht="81">
      <c r="A1" s="1" t="inlineStr"/>
      <c r="B1" s="1" t="inlineStr"/>
      <c r="C1" s="1" t="inlineStr"/>
      <c r="D1" s="1" t="inlineStr"/>
      <c r="E1" s="1" t="inlineStr"/>
      <c r="F1" s="1" t="inlineStr"/>
      <c r="G1" s="1" t="inlineStr"/>
    </row>
    <row r="2" customHeight="1" ht="10">
      <c r="A2" s="10" t="inlineStr"/>
      <c r="B2" s="10" t="inlineStr"/>
      <c r="C2" s="10" t="inlineStr"/>
      <c r="D2" s="10" t="inlineStr"/>
      <c r="E2" s="30" t="inlineStr"/>
      <c r="F2" s="30" t="inlineStr"/>
      <c r="G2" s="30" t="inlineStr"/>
    </row>
    <row r="3" customHeight="1" ht="20">
      <c r="A3" s="31" t="inlineStr">
        <is>
          <r>
            <t xml:space="preserve">140701 Ponto de água fria (lavatório, tanque, pia de cozinha, etc...) (pt)</t>
          </r>
        </is>
      </c>
      <c r="B3" s="31" t="inlineStr"/>
      <c r="C3" s="31" t="inlineStr"/>
      <c r="D3" s="31" t="inlineStr"/>
      <c r="E3" s="31" t="inlineStr"/>
      <c r="F3" s="31" t="inlineStr"/>
      <c r="G3" s="31" t="inlineStr"/>
    </row>
    <row r="4" customHeight="1" ht="20">
      <c r="A4" s="40" t="inlineStr">
        <is>
          <r>
            <t xml:space="preserve">MÃO DE OBRA</t>
          </r>
        </is>
      </c>
      <c r="B4" s="40" t="inlineStr"/>
      <c r="C4" s="40" t="inlineStr"/>
      <c r="D4" s="2" t="inlineStr">
        <is>
          <r>
            <t xml:space="preserve">UNID</t>
          </r>
        </is>
      </c>
      <c r="E4" s="2" t="inlineStr">
        <is>
          <r>
            <t xml:space="preserve">CONSUMO</t>
          </r>
        </is>
      </c>
      <c r="F4" s="2" t="inlineStr">
        <is>
          <r>
            <t xml:space="preserve">SALÁRIO HORA</t>
          </r>
        </is>
      </c>
      <c r="G4" s="2" t="inlineStr">
        <is>
          <r>
            <t xml:space="preserve">CUSTO HORÁRIO</t>
          </r>
        </is>
      </c>
    </row>
    <row r="5" customHeight="1" ht="15">
      <c r="A5" s="6" t="inlineStr">
        <is>
          <r>
            <t xml:space="preserve">00000242</t>
          </r>
        </is>
      </c>
      <c r="B5" s="41" t="inlineStr">
        <is>
          <r>
            <t xml:space="preserve">AJUDANTE ESPECIALIZADO (HORISTA)</t>
          </r>
        </is>
      </c>
      <c r="C5" s="41" t="inlineStr"/>
      <c r="D5" s="6" t="inlineStr">
        <is>
          <r>
            <t xml:space="preserve">H</t>
          </r>
        </is>
      </c>
      <c r="E5" s="42" t="n">
        <v>2.1442</v>
      </c>
      <c r="F5" s="7" t="n">
        <v>19.72</v>
      </c>
      <c r="G5" s="7" t="n">
        <f>ROUND(ROUND(E5,8)*F5,2)</f>
        <v>42.28</v>
      </c>
    </row>
    <row r="6" customHeight="1" ht="15">
      <c r="A6" s="6" t="inlineStr">
        <is>
          <r>
            <t xml:space="preserve">00002696</t>
          </r>
        </is>
      </c>
      <c r="B6" s="41" t="inlineStr">
        <is>
          <r>
            <t xml:space="preserve">ENCANADOR OU BOMBEIRO HIDRAULICO (HORISTA)</t>
          </r>
        </is>
      </c>
      <c r="C6" s="41" t="inlineStr"/>
      <c r="D6" s="6" t="inlineStr">
        <is>
          <r>
            <t xml:space="preserve">H</t>
          </r>
        </is>
      </c>
      <c r="E6" s="42" t="n">
        <v>1.4249</v>
      </c>
      <c r="F6" s="7" t="n">
        <v>28.53</v>
      </c>
      <c r="G6" s="7" t="n">
        <f>ROUND(ROUND(E6,8)*F6,2)</f>
        <v>40.65</v>
      </c>
    </row>
    <row r="7" customHeight="1" ht="15">
      <c r="A7" s="1" t="inlineStr"/>
      <c r="B7" s="1" t="inlineStr"/>
      <c r="C7" s="1" t="inlineStr"/>
      <c r="D7" s="1" t="inlineStr"/>
      <c r="E7" s="11" t="inlineStr">
        <is>
          <r>
            <t xml:space="preserve">TOTAL MÃO DE OBRA:</t>
          </r>
        </is>
      </c>
      <c r="F7" s="11" t="inlineStr"/>
      <c r="G7" s="43" t="n">
        <f>SUM(G5:G6)</f>
        <v>82.93</v>
      </c>
    </row>
    <row r="8" customHeight="1" ht="15">
      <c r="A8" s="10" t="inlineStr"/>
      <c r="B8" s="10" t="inlineStr"/>
      <c r="C8" s="10" t="inlineStr"/>
      <c r="D8" s="10" t="inlineStr"/>
      <c r="E8" s="39" t="inlineStr">
        <is>
          <r>
            <t xml:space="preserve">Custo Horário da Execução:</t>
          </r>
        </is>
      </c>
      <c r="F8" s="39" t="inlineStr"/>
      <c r="G8" s="44" t="n">
        <f>SUM(G7)</f>
        <v>82.93</v>
      </c>
    </row>
    <row r="9" customHeight="1" ht="15">
      <c r="A9" s="10" t="inlineStr"/>
      <c r="B9" s="10" t="inlineStr"/>
      <c r="C9" s="10" t="inlineStr"/>
      <c r="D9" s="10" t="inlineStr"/>
      <c r="E9" s="39" t="inlineStr">
        <is>
          <r>
            <t xml:space="preserve">Produção da Equipe:</t>
          </r>
        </is>
      </c>
      <c r="F9" s="39" t="inlineStr"/>
      <c r="G9" s="45" t="n">
        <v>1.0</v>
      </c>
    </row>
    <row r="10" customHeight="1" ht="15">
      <c r="A10" s="10" t="inlineStr"/>
      <c r="B10" s="10" t="inlineStr"/>
      <c r="C10" s="10" t="inlineStr"/>
      <c r="D10" s="10" t="inlineStr"/>
      <c r="E10" s="39" t="inlineStr">
        <is>
          <r>
            <t xml:space="preserve">Custo Unitário da Execução:</t>
          </r>
        </is>
      </c>
      <c r="F10" s="39" t="inlineStr"/>
      <c r="G10" s="44" t="n">
        <f>ROUND(G8/G9,4)</f>
        <v>82.93</v>
      </c>
    </row>
    <row r="11" customHeight="1" ht="20">
      <c r="A11" s="40" t="inlineStr">
        <is>
          <r>
            <t xml:space="preserve">MATERIAIS</t>
          </r>
        </is>
      </c>
      <c r="B11" s="40" t="inlineStr"/>
      <c r="C11" s="40" t="inlineStr"/>
      <c r="D11" s="2" t="inlineStr">
        <is>
          <r>
            <t xml:space="preserve">UNID</t>
          </r>
        </is>
      </c>
      <c r="E11" s="2" t="inlineStr">
        <is>
          <r>
            <t xml:space="preserve">CONSUMO</t>
          </r>
        </is>
      </c>
      <c r="F11" s="2" t="inlineStr">
        <is>
          <r>
            <t xml:space="preserve">VALOR UNITÁRIO</t>
          </r>
        </is>
      </c>
      <c r="G11" s="2" t="inlineStr">
        <is>
          <r>
            <t xml:space="preserve">CUSTO UNITÁRIO</t>
          </r>
        </is>
      </c>
    </row>
    <row r="12" customHeight="1" ht="15">
      <c r="A12" s="6" t="inlineStr">
        <is>
          <r>
            <t xml:space="preserve">00021114</t>
          </r>
        </is>
      </c>
      <c r="B12" s="5" t="inlineStr">
        <is>
          <r>
            <t xml:space="preserve">ADESIVO PARA TUBOS CPVC, *75* G</t>
          </r>
        </is>
      </c>
      <c r="C12" s="5" t="inlineStr"/>
      <c r="D12" s="6" t="inlineStr">
        <is>
          <r>
            <t xml:space="preserve">UN</t>
          </r>
        </is>
      </c>
      <c r="E12" s="42" t="n">
        <v>2.32</v>
      </c>
      <c r="F12" s="8" t="n">
        <v>34.52</v>
      </c>
      <c r="G12" s="8" t="n">
        <f>ROUND(ROUND(E12,8)*F12,2)</f>
        <v>80.09</v>
      </c>
    </row>
    <row r="13" customHeight="1" ht="16">
      <c r="A13" s="6" t="inlineStr">
        <is>
          <r>
            <t xml:space="preserve">00003529</t>
          </r>
        </is>
      </c>
      <c r="B13" s="5" t="inlineStr">
        <is>
          <r>
            <t xml:space="preserve">JOELHO PVC, SOLDAVEL, 90 GRAUS, 25 MM, COR MARROM, PARA AGUA FRIA PREDIAL</t>
          </r>
        </is>
      </c>
      <c r="C13" s="5" t="inlineStr"/>
      <c r="D13" s="6" t="inlineStr">
        <is>
          <r>
            <t xml:space="preserve">UN</t>
          </r>
        </is>
      </c>
      <c r="E13" s="42" t="n">
        <v>1.0</v>
      </c>
      <c r="F13" s="8" t="n">
        <v>0.73</v>
      </c>
      <c r="G13" s="8" t="n">
        <f>ROUND(ROUND(E13,8)*F13,2)</f>
        <v>0.73</v>
      </c>
    </row>
    <row r="14" customHeight="1" ht="15">
      <c r="A14" s="6" t="inlineStr">
        <is>
          <r>
            <t xml:space="preserve">00020083</t>
          </r>
        </is>
      </c>
      <c r="B14" s="5" t="inlineStr">
        <is>
          <r>
            <t xml:space="preserve">SOLUCAO PREPARADORA / LIMPADORA PARA PVC, FRASCO COM 1000 CM3</t>
          </r>
        </is>
      </c>
      <c r="C14" s="5" t="inlineStr"/>
      <c r="D14" s="6" t="inlineStr">
        <is>
          <r>
            <t xml:space="preserve">UN</t>
          </r>
        </is>
      </c>
      <c r="E14" s="42" t="n">
        <v>0.007</v>
      </c>
      <c r="F14" s="8" t="n">
        <v>76.27</v>
      </c>
      <c r="G14" s="8" t="n">
        <f>ROUND(ROUND(E14,8)*F14,2)</f>
        <v>0.53</v>
      </c>
    </row>
    <row r="15" customHeight="1" ht="15">
      <c r="A15" s="6" t="inlineStr">
        <is>
          <r>
            <t xml:space="preserve">00007139</t>
          </r>
        </is>
      </c>
      <c r="B15" s="5" t="inlineStr">
        <is>
          <r>
            <t xml:space="preserve">TE SOLDAVEL, PVC, 90 GRAUS, 25 MM, PARA AGUA FRIA PREDIAL (NBR 5648)</t>
          </r>
        </is>
      </c>
      <c r="C15" s="5" t="inlineStr"/>
      <c r="D15" s="6" t="inlineStr">
        <is>
          <r>
            <t xml:space="preserve">UN</t>
          </r>
        </is>
      </c>
      <c r="E15" s="42" t="n">
        <v>1.0</v>
      </c>
      <c r="F15" s="8" t="n">
        <v>1.2</v>
      </c>
      <c r="G15" s="8" t="n">
        <f>ROUND(ROUND(E15,8)*F15,2)</f>
        <v>1.2</v>
      </c>
    </row>
    <row r="16" customHeight="1" ht="15">
      <c r="A16" s="6" t="inlineStr">
        <is>
          <r>
            <t xml:space="preserve">00009868</t>
          </r>
        </is>
      </c>
      <c r="B16" s="5" t="inlineStr">
        <is>
          <r>
            <t xml:space="preserve">TUBO PVC, SOLDAVEL, DE 25 MM, AGUA FRIA (NBR-5648)</t>
          </r>
        </is>
      </c>
      <c r="C16" s="5" t="inlineStr"/>
      <c r="D16" s="6" t="inlineStr">
        <is>
          <r>
            <t xml:space="preserve">M</t>
          </r>
        </is>
      </c>
      <c r="E16" s="42" t="n">
        <v>4.843</v>
      </c>
      <c r="F16" s="8" t="n">
        <v>4.15</v>
      </c>
      <c r="G16" s="8" t="n">
        <f>ROUND(ROUND(E16,8)*F16,2)</f>
        <v>20.1</v>
      </c>
    </row>
    <row r="17" customHeight="1" ht="15">
      <c r="A17" s="1" t="inlineStr"/>
      <c r="B17" s="1" t="inlineStr"/>
      <c r="C17" s="1" t="inlineStr"/>
      <c r="D17" s="1" t="inlineStr"/>
      <c r="E17" s="11" t="inlineStr">
        <is>
          <r>
            <t xml:space="preserve">TOTAL MATERIAIS:</t>
          </r>
        </is>
      </c>
      <c r="F17" s="11" t="inlineStr"/>
      <c r="G17" s="4" t="n">
        <f>SUM(G12:G16)</f>
        <v>102.65</v>
      </c>
    </row>
    <row r="18" customHeight="1" ht="15">
      <c r="A18" s="10" t="inlineStr"/>
      <c r="B18" s="10" t="inlineStr"/>
      <c r="C18" s="10" t="inlineStr"/>
      <c r="D18" s="10" t="inlineStr"/>
      <c r="E18" s="39" t="inlineStr">
        <is>
          <r>
            <t xml:space="preserve">Custo Direto Total:</t>
          </r>
        </is>
      </c>
      <c r="F18" s="39" t="inlineStr"/>
      <c r="G18" s="8" t="n">
        <f>SUM(G10,G17)</f>
        <v>185.58</v>
      </c>
    </row>
    <row r="19" customHeight="1" ht="15">
      <c r="A19" s="10" t="inlineStr"/>
      <c r="B19" s="10" t="inlineStr"/>
      <c r="C19" s="10" t="inlineStr"/>
      <c r="D19" s="10" t="inlineStr"/>
      <c r="E19" s="39" t="inlineStr">
        <is>
          <r>
            <t xml:space="preserve">VALOR:</t>
          </r>
        </is>
      </c>
      <c r="F19" s="39" t="inlineStr"/>
      <c r="G19" s="4" t="n">
        <f>SUM(G18)</f>
        <v>185.58</v>
      </c>
    </row>
    <row r="20" customHeight="1" ht="10">
      <c r="A20" s="10" t="inlineStr"/>
      <c r="B20" s="10" t="inlineStr"/>
      <c r="C20" s="10" t="inlineStr"/>
      <c r="D20" s="10" t="inlineStr"/>
      <c r="E20" s="30" t="inlineStr"/>
      <c r="F20" s="30" t="inlineStr"/>
      <c r="G20" s="30" t="inlineStr"/>
    </row>
    <row r="21" customHeight="1" ht="20">
      <c r="A21" s="31" t="inlineStr">
        <is>
          <r>
            <t xml:space="preserve">CPU-PNT-00 ESTACA ESCAVADA MECANICAMENTE, SEM FLUIDO ESTABILIZANTE, COM 40CM DE DIÂMETRO (EXCLUSIVE MOBILIZAÇÃO E DESMOBILIZAÇÃO). (M)</t>
          </r>
        </is>
      </c>
      <c r="B21" s="31" t="inlineStr"/>
      <c r="C21" s="31" t="inlineStr"/>
      <c r="D21" s="31" t="inlineStr"/>
      <c r="E21" s="31" t="inlineStr"/>
      <c r="F21" s="31" t="inlineStr"/>
      <c r="G21" s="31" t="inlineStr"/>
    </row>
    <row r="22" customHeight="1" ht="15">
      <c r="A22" s="32" t="inlineStr">
        <is>
          <r>
            <t xml:space="preserve">Equipamento Custo Horário</t>
          </r>
        </is>
      </c>
      <c r="B22" s="32" t="inlineStr"/>
      <c r="C22" s="13" t="inlineStr">
        <is>
          <r>
            <t xml:space="preserve">FONTE</t>
          </r>
        </is>
      </c>
      <c r="D22" s="13" t="inlineStr">
        <is>
          <r>
            <t xml:space="preserve">UNID</t>
          </r>
        </is>
      </c>
      <c r="E22" s="13" t="inlineStr">
        <is>
          <r>
            <t xml:space="preserve">COEFICIENTE</t>
          </r>
        </is>
      </c>
      <c r="F22" s="13" t="inlineStr">
        <is>
          <r>
            <t xml:space="preserve">PREÇO UNITÁRIO</t>
          </r>
        </is>
      </c>
      <c r="G22" s="13" t="inlineStr">
        <is>
          <r>
            <t xml:space="preserve">TOTAL</t>
          </r>
        </is>
      </c>
    </row>
    <row r="23" customHeight="1" ht="46">
      <c r="A23" s="33" t="inlineStr">
        <is>
          <r>
            <t xml:space="preserve">90681</t>
          </r>
        </is>
      </c>
      <c r="B23" s="34" t="inlineStr">
        <is>
          <r>
            <t xml:space="preserve">PERFURATRIZ HIDRÁULICA SOBRE CAMINHÃO COM TRADO CURTO ACOPLADO, PROFUNDIDADE MÁXIMA DE 20 M, DIÂMETRO MÁXIMO DE 1500 MM, POTÊNCIA INSTALADA DE 137 HP, MESA ROTATIVA COM TORQUE MÁXIMO DE 30 KNM - CHI DIURNO. AF_06/2015</t>
          </r>
        </is>
      </c>
      <c r="C23" s="33" t="inlineStr">
        <is>
          <r>
            <t xml:space="preserve">SINAPI</t>
          </r>
        </is>
      </c>
      <c r="D23" s="33" t="inlineStr">
        <is>
          <r>
            <t xml:space="preserve">CHI</t>
          </r>
        </is>
      </c>
      <c r="E23" s="35" t="n">
        <v>0.0612</v>
      </c>
      <c r="F23" s="36" t="n">
        <v>189.65</v>
      </c>
      <c r="G23" s="36" t="n">
        <f>ROUND(ROUND(E23,8)*F23,2)</f>
        <v>11.61</v>
      </c>
    </row>
    <row r="24" customHeight="1" ht="46">
      <c r="A24" s="33" t="inlineStr">
        <is>
          <r>
            <t xml:space="preserve">90680</t>
          </r>
        </is>
      </c>
      <c r="B24" s="34" t="inlineStr">
        <is>
          <r>
            <t xml:space="preserve">PERFURATRIZ HIDRÁULICA SOBRE CAMINHÃO COM TRADO CURTO ACOPLADO, PROFUNDIDADE MÁXIMA DE 20 M, DIÂMETRO MÁXIMO DE 1500 MM, POTÊNCIA INSTALADA DE 137 HP, MESA ROTATIVA COM TORQUE MÁXIMO DE 30 KNM - CHP DIURNO. AF_06/2015</t>
          </r>
        </is>
      </c>
      <c r="C24" s="33" t="inlineStr">
        <is>
          <r>
            <t xml:space="preserve">SINAPI</t>
          </r>
        </is>
      </c>
      <c r="D24" s="33" t="inlineStr">
        <is>
          <r>
            <t xml:space="preserve">CHP</t>
          </r>
        </is>
      </c>
      <c r="E24" s="35" t="n">
        <v>0.0342</v>
      </c>
      <c r="F24" s="36" t="n">
        <v>434.59</v>
      </c>
      <c r="G24" s="36" t="n">
        <f>ROUND(ROUND(E24,8)*F24,2)</f>
        <v>14.86</v>
      </c>
    </row>
    <row r="25" customHeight="1" ht="18">
      <c r="A25" s="10" t="inlineStr"/>
      <c r="B25" s="10" t="inlineStr"/>
      <c r="C25" s="10" t="inlineStr"/>
      <c r="D25" s="10" t="inlineStr"/>
      <c r="E25" s="37" t="inlineStr">
        <is>
          <r>
            <t xml:space="preserve">TOTAL Equipamento Custo Horário:</t>
          </r>
        </is>
      </c>
      <c r="F25" s="37" t="inlineStr"/>
      <c r="G25" s="38" t="n">
        <f>SUM(G23:G24)</f>
        <v>26.47</v>
      </c>
    </row>
    <row r="26" customHeight="1" ht="15">
      <c r="A26" s="32" t="inlineStr">
        <is>
          <r>
            <t xml:space="preserve">Mão de Obra com Encargos Complementares</t>
          </r>
        </is>
      </c>
      <c r="B26" s="32" t="inlineStr"/>
      <c r="C26" s="13" t="inlineStr">
        <is>
          <r>
            <t xml:space="preserve">FONTE</t>
          </r>
        </is>
      </c>
      <c r="D26" s="13" t="inlineStr">
        <is>
          <r>
            <t xml:space="preserve">UNID</t>
          </r>
        </is>
      </c>
      <c r="E26" s="13" t="inlineStr">
        <is>
          <r>
            <t xml:space="preserve">COEFICIENTE</t>
          </r>
        </is>
      </c>
      <c r="F26" s="13" t="inlineStr">
        <is>
          <r>
            <t xml:space="preserve">PREÇO UNITÁRIO</t>
          </r>
        </is>
      </c>
      <c r="G26" s="13" t="inlineStr">
        <is>
          <r>
            <t xml:space="preserve">TOTAL</t>
          </r>
        </is>
      </c>
    </row>
    <row r="27" customHeight="1" ht="21">
      <c r="A27" s="33" t="inlineStr">
        <is>
          <r>
            <t xml:space="preserve">90778</t>
          </r>
        </is>
      </c>
      <c r="B27" s="34" t="inlineStr">
        <is>
          <r>
            <t xml:space="preserve">ENGENHEIRO CIVIL DE OBRA PLENO COM ENCARGOS COMPLEMENTARES</t>
          </r>
        </is>
      </c>
      <c r="C27" s="33" t="inlineStr">
        <is>
          <r>
            <t xml:space="preserve">SINAPI</t>
          </r>
        </is>
      </c>
      <c r="D27" s="33" t="inlineStr">
        <is>
          <r>
            <t xml:space="preserve">H</t>
          </r>
        </is>
      </c>
      <c r="E27" s="35" t="n">
        <v>0.0064</v>
      </c>
      <c r="F27" s="36" t="n">
        <v>132.52</v>
      </c>
      <c r="G27" s="36" t="n">
        <f>ROUND(ROUND(E27,8)*F27,2)</f>
        <v>0.85</v>
      </c>
    </row>
    <row r="28" customHeight="1" ht="15">
      <c r="A28" s="33" t="inlineStr">
        <is>
          <r>
            <t xml:space="preserve">88316</t>
          </r>
        </is>
      </c>
      <c r="B28" s="34" t="inlineStr">
        <is>
          <r>
            <t xml:space="preserve">SERVENTE COM ENCARGOS COMPLEMENTARES</t>
          </r>
        </is>
      </c>
      <c r="C28" s="33" t="inlineStr">
        <is>
          <r>
            <t xml:space="preserve">SINAPI</t>
          </r>
        </is>
      </c>
      <c r="D28" s="33" t="inlineStr">
        <is>
          <r>
            <t xml:space="preserve">H</t>
          </r>
        </is>
      </c>
      <c r="E28" s="35" t="n">
        <v>0.2795</v>
      </c>
      <c r="F28" s="36" t="n">
        <v>22.86</v>
      </c>
      <c r="G28" s="36" t="n">
        <f>ROUND(ROUND(E28,8)*F28,2)</f>
        <v>6.39</v>
      </c>
    </row>
    <row r="29" customHeight="1" ht="18">
      <c r="A29" s="10" t="inlineStr"/>
      <c r="B29" s="10" t="inlineStr"/>
      <c r="C29" s="10" t="inlineStr"/>
      <c r="D29" s="10" t="inlineStr"/>
      <c r="E29" s="37" t="inlineStr">
        <is>
          <r>
            <t xml:space="preserve">TOTAL Mão de Obra com Encargos Complementares:</t>
          </r>
        </is>
      </c>
      <c r="F29" s="37" t="inlineStr"/>
      <c r="G29" s="38" t="n">
        <f>SUM(G27:G28)</f>
        <v>7.24</v>
      </c>
    </row>
    <row r="30" customHeight="1" ht="15">
      <c r="A30" s="32" t="inlineStr">
        <is>
          <r>
            <t xml:space="preserve">Serviço</t>
          </r>
        </is>
      </c>
      <c r="B30" s="32" t="inlineStr"/>
      <c r="C30" s="13" t="inlineStr">
        <is>
          <r>
            <t xml:space="preserve">FONTE</t>
          </r>
        </is>
      </c>
      <c r="D30" s="13" t="inlineStr">
        <is>
          <r>
            <t xml:space="preserve">UNID</t>
          </r>
        </is>
      </c>
      <c r="E30" s="13" t="inlineStr">
        <is>
          <r>
            <t xml:space="preserve">COEFICIENTE</t>
          </r>
        </is>
      </c>
      <c r="F30" s="13" t="inlineStr">
        <is>
          <r>
            <t xml:space="preserve">PREÇO UNITÁRIO</t>
          </r>
        </is>
      </c>
      <c r="G30" s="13" t="inlineStr">
        <is>
          <r>
            <t xml:space="preserve">TOTAL</t>
          </r>
        </is>
      </c>
    </row>
    <row r="31" customHeight="1" ht="38">
      <c r="A31" s="33" t="inlineStr">
        <is>
          <r>
            <t xml:space="preserve">100973</t>
          </r>
        </is>
      </c>
      <c r="B31" s="34" t="inlineStr">
        <is>
          <r>
            <t xml:space="preserve">CARGA, MANOBRA E DESCARGA DE SOLOS E MATERIAIS GRANULARES EM CAMINHÃO BASCULANTE 6 M³ - CARGA COM PÁ CARREGADEIRA (CAÇAMBA DE 1,7 A 2,8 M³ / 128 HP) E DESCARGA LIVRE (UNIDADE: M3). AF_07/2020</t>
          </r>
        </is>
      </c>
      <c r="C31" s="33" t="inlineStr">
        <is>
          <r>
            <t xml:space="preserve">SINAPI</t>
          </r>
        </is>
      </c>
      <c r="D31" s="33" t="inlineStr">
        <is>
          <r>
            <t xml:space="preserve">M3</t>
          </r>
        </is>
      </c>
      <c r="E31" s="35" t="n">
        <v>0.1571</v>
      </c>
      <c r="F31" s="36" t="n">
        <v>9.44</v>
      </c>
      <c r="G31" s="36" t="n">
        <f>ROUND(ROUND(E31,8)*F31,2)</f>
        <v>1.48</v>
      </c>
    </row>
    <row r="32" customHeight="1" ht="29">
      <c r="A32" s="33" t="inlineStr">
        <is>
          <r>
            <t xml:space="preserve">97913</t>
          </r>
        </is>
      </c>
      <c r="B32" s="34" t="inlineStr">
        <is>
          <r>
            <t xml:space="preserve">TRANSPORTE COM CAMINHÃO BASCULANTE DE 6 M³, EM VIA URBANA EM REVESTIMENTO PRIMÁRIO (UNIDADE: M3XKM). AF_07/2020</t>
          </r>
        </is>
      </c>
      <c r="C32" s="33" t="inlineStr">
        <is>
          <r>
            <t xml:space="preserve">SINAPI</t>
          </r>
        </is>
      </c>
      <c r="D32" s="33" t="inlineStr">
        <is>
          <r>
            <t xml:space="preserve">M3XKM</t>
          </r>
        </is>
      </c>
      <c r="E32" s="35" t="n">
        <v>0.0524</v>
      </c>
      <c r="F32" s="36" t="n">
        <v>3.28</v>
      </c>
      <c r="G32" s="36" t="n">
        <f>ROUND(ROUND(E32,8)*F32,2)</f>
        <v>0.17</v>
      </c>
    </row>
    <row r="33" customHeight="1" ht="15">
      <c r="A33" s="10" t="inlineStr"/>
      <c r="B33" s="10" t="inlineStr"/>
      <c r="C33" s="10" t="inlineStr"/>
      <c r="D33" s="10" t="inlineStr"/>
      <c r="E33" s="37" t="inlineStr">
        <is>
          <r>
            <t xml:space="preserve">TOTAL Serviço:</t>
          </r>
        </is>
      </c>
      <c r="F33" s="37" t="inlineStr"/>
      <c r="G33" s="38" t="n">
        <f>SUM(G31:G32)</f>
        <v>1.65</v>
      </c>
    </row>
    <row r="34" customHeight="1" ht="15">
      <c r="A34" s="10" t="inlineStr"/>
      <c r="B34" s="10" t="inlineStr"/>
      <c r="C34" s="10" t="inlineStr"/>
      <c r="D34" s="10" t="inlineStr"/>
      <c r="E34" s="39" t="inlineStr">
        <is>
          <r>
            <t xml:space="preserve">VALOR:</t>
          </r>
        </is>
      </c>
      <c r="F34" s="39" t="inlineStr"/>
      <c r="G34" s="4" t="n">
        <f>SUM(G25,G29,G33)</f>
        <v>35.36</v>
      </c>
    </row>
  </sheetData>
  <mergeCells>
    <mergeCell ref="A1:G1"/>
    <mergeCell ref="E2:G2"/>
    <mergeCell ref="A3:G3"/>
    <mergeCell ref="A4:C4"/>
    <mergeCell ref="B5:C5"/>
    <mergeCell ref="B6:C6"/>
    <mergeCell ref="E7:F7"/>
    <mergeCell ref="E8:F8"/>
    <mergeCell ref="E9:F9"/>
    <mergeCell ref="E10:F10"/>
    <mergeCell ref="A11:C11"/>
    <mergeCell ref="B12:C12"/>
    <mergeCell ref="B13:C13"/>
    <mergeCell ref="B14:C14"/>
    <mergeCell ref="B15:C15"/>
    <mergeCell ref="B16:C16"/>
    <mergeCell ref="E17:F17"/>
    <mergeCell ref="E18:F18"/>
    <mergeCell ref="E19:F19"/>
    <mergeCell ref="E20:G20"/>
    <mergeCell ref="A21:G21"/>
    <mergeCell ref="A22:B22"/>
    <mergeCell ref="E25:F25"/>
    <mergeCell ref="A26:B26"/>
    <mergeCell ref="E29:F29"/>
    <mergeCell ref="A30:B30"/>
    <mergeCell ref="E33:F33"/>
    <mergeCell ref="E34:F34"/>
  </mergeCells>
  <pageMargins left="0.5" right="0.5" top="0.5" bottom="0.5" header="0.0" footer="0.0"/>
  <pageSetup orientation="portrait" scale="85" paperSize="9"/>
  <drawing r:id="rIdDr6"/>
</worksheet>
</file>

<file path=xl/worksheets/sheet7.xml><?xml version="1.0" encoding="utf-8"?>
<worksheet xmlns="http://schemas.openxmlformats.org/spreadsheetml/2006/main" xmlns:r="http://schemas.openxmlformats.org/officeDocument/2006/relationships">
  <sheetPr>
    <outlinePr summaryBelow="0"/>
  </sheetPr>
  <dimension ref="A1:K46"/>
  <sheetViews>
    <sheetView workbookViewId="0"/>
  </sheetViews>
  <sheetFormatPr defaultRowHeight="15"/>
  <cols>
    <col min="1" max="1" customWidth="true" width="9.333333"/>
    <col min="2" max="2" customWidth="true" width="68.666664"/>
    <col min="3" max="3" customWidth="true" width="9.333333"/>
    <col min="4" max="4" customWidth="true" width="10.333333"/>
    <col min="5" max="5" customWidth="true" width="9.333333"/>
    <col min="6" max="6" customWidth="true" width="12.5"/>
    <col min="7" max="7" customWidth="true" width="12.5"/>
    <col min="8" max="8" customWidth="true" width="12.5"/>
    <col min="9" max="9" customWidth="true" width="8.666667"/>
    <col min="10" max="10" customWidth="true" width="8.666667"/>
    <col min="11" max="11" customWidth="true" width="4.6666665"/>
  </cols>
  <sheetData>
    <row r="1" customHeight="1" ht="99">
      <c r="A1" s="1" t="inlineStr"/>
      <c r="B1" s="1" t="inlineStr"/>
      <c r="C1" s="1" t="inlineStr"/>
      <c r="D1" s="1" t="inlineStr"/>
      <c r="E1" s="1" t="inlineStr"/>
      <c r="F1" s="1" t="inlineStr"/>
      <c r="G1" s="1" t="inlineStr"/>
      <c r="H1" s="1" t="inlineStr"/>
      <c r="I1" s="1" t="inlineStr"/>
      <c r="J1" s="1" t="inlineStr"/>
      <c r="K1" s="1" t="inlineStr"/>
    </row>
    <row r="2" customHeight="1" ht="10">
      <c r="A2" s="10" t="inlineStr"/>
      <c r="B2" s="56" t="inlineStr">
        <is>
          <r>
            <t xml:space="preserve">
</t>
          </r>
        </is>
      </c>
      <c r="C2" s="56" t="inlineStr"/>
      <c r="D2" s="10" t="inlineStr"/>
      <c r="E2" s="10" t="inlineStr"/>
      <c r="F2" s="10" t="inlineStr"/>
      <c r="G2" s="10" t="inlineStr"/>
      <c r="H2" s="10" t="inlineStr"/>
      <c r="I2" s="10" t="inlineStr"/>
      <c r="J2" s="10" t="inlineStr"/>
      <c r="K2" s="10" t="inlineStr"/>
    </row>
    <row r="3" customHeight="1" ht="22">
      <c r="A3" s="57" t="inlineStr">
        <is>
          <r>
            <t xml:space="preserve">CÓDIGO</t>
          </r>
        </is>
      </c>
      <c r="B3" s="58" t="inlineStr">
        <is>
          <r>
            <t xml:space="preserve">DESCRIÇÃO</t>
          </r>
        </is>
      </c>
      <c r="C3" s="57" t="inlineStr">
        <is>
          <r>
            <t xml:space="preserve">FONTE</t>
          </r>
        </is>
      </c>
      <c r="D3" s="57" t="inlineStr">
        <is>
          <r>
            <t xml:space="preserve">TIPO</t>
          </r>
        </is>
      </c>
      <c r="E3" s="57" t="inlineStr">
        <is>
          <r>
            <t xml:space="preserve">UNIDADE</t>
          </r>
        </is>
      </c>
      <c r="F3" s="57" t="inlineStr">
        <is>
          <r>
            <t xml:space="preserve">QUANTIDADE</t>
          </r>
        </is>
      </c>
      <c r="G3" s="57" t="inlineStr">
        <is>
          <r>
            <t xml:space="preserve">PREÇO UNITÁRIO</t>
          </r>
        </is>
      </c>
      <c r="H3" s="57" t="inlineStr">
        <is>
          <r>
            <t xml:space="preserve">PREÇO TOTAL</t>
          </r>
        </is>
      </c>
      <c r="I3" s="57" t="inlineStr">
        <is>
          <r>
            <t xml:space="preserve">%</t>
          </r>
        </is>
      </c>
      <c r="J3" s="57" t="inlineStr">
        <is>
          <r>
            <t xml:space="preserve">ACUMUL. %</t>
          </r>
        </is>
      </c>
      <c r="K3" s="57" t="inlineStr">
        <is>
          <r>
            <t xml:space="preserve">CL</t>
          </r>
        </is>
      </c>
    </row>
    <row r="4" customHeight="1" ht="28">
      <c r="A4" s="59" t="inlineStr">
        <is>
          <r>
            <t xml:space="preserve">92749</t>
          </r>
        </is>
      </c>
      <c r="B4" s="60" t="inlineStr">
        <is>
          <r>
            <t xml:space="preserve">MURO DE GABIÃO, ENCHIMENTO COM PEDRA DE MÃO TIPO RACHÃO, COM SOLO REFORÇADO, PARA MUROS COM ALTURA MENOR OU IGUAL A 4 M - FORNECIMENTO E EXECUÇÃO. AF_03/2024</t>
          </r>
        </is>
      </c>
      <c r="C4" s="59" t="inlineStr">
        <is>
          <r>
            <t xml:space="preserve">SINAPI</t>
          </r>
        </is>
      </c>
      <c r="D4" s="59" t="inlineStr">
        <is>
          <r>
            <t xml:space="preserve">Serviço</t>
          </r>
        </is>
      </c>
      <c r="E4" s="59" t="inlineStr">
        <is>
          <r>
            <t xml:space="preserve">M3</t>
          </r>
        </is>
      </c>
      <c r="F4" s="61" t="n">
        <v>125.8</v>
      </c>
      <c r="G4" s="62" t="n">
        <v>1333.37</v>
      </c>
      <c r="H4" s="62" t="n">
        <f>ROUND(F4*G4,2)</f>
        <v>167737.946</v>
      </c>
      <c r="I4" s="63" t="n">
        <f>H4/VALOR_TOTAL*100</f>
        <v>25.573654635716178</v>
      </c>
      <c r="J4" s="63" t="n">
        <f>I4</f>
        <v>25.573654635716178</v>
      </c>
      <c r="K4" s="59" t="inlineStr">
        <f>IF(J4&lt;=80,"A",IF(J4&lt;=95,"B","C"))</f>
        <is>
          <r>
            <t xml:space="preserve">A</t>
          </r>
        </is>
      </c>
    </row>
    <row r="5" customHeight="1" ht="20">
      <c r="A5" s="59" t="inlineStr">
        <is>
          <r>
            <t xml:space="preserve">0407819</t>
          </r>
        </is>
      </c>
      <c r="B5" s="60" t="inlineStr">
        <is>
          <r>
            <t xml:space="preserve">Armação em aço CA-50 - fornecimento, preparo e colocação</t>
          </r>
        </is>
      </c>
      <c r="C5" s="59" t="inlineStr">
        <is>
          <r>
            <t xml:space="preserve">SICRO NOVO</t>
          </r>
        </is>
      </c>
      <c r="D5" s="59" t="inlineStr">
        <is>
          <r>
            <t xml:space="preserve">Serviço</t>
          </r>
        </is>
      </c>
      <c r="E5" s="59" t="inlineStr">
        <is>
          <r>
            <t xml:space="preserve">kg</t>
          </r>
        </is>
      </c>
      <c r="F5" s="61" t="n">
        <v>10318.82</v>
      </c>
      <c r="G5" s="62" t="n">
        <v>14.64</v>
      </c>
      <c r="H5" s="62" t="n">
        <f>ROUND(F5*G5,2)</f>
        <v>151067.5248</v>
      </c>
      <c r="I5" s="63" t="n">
        <f>H5/VALOR_TOTAL*100</f>
        <v>23.032049682471307</v>
      </c>
      <c r="J5" s="63" t="n">
        <f>I5+J4</f>
        <v>48.60570419621792</v>
      </c>
      <c r="K5" s="59" t="inlineStr">
        <f>IF(J5&lt;=80,"A",IF(J5&lt;=95,"B","C"))</f>
        <is>
          <r>
            <t xml:space="preserve">A</t>
          </r>
        </is>
      </c>
    </row>
    <row r="6" customHeight="1" ht="15">
      <c r="A6" s="59" t="inlineStr">
        <is>
          <r>
            <t xml:space="preserve">92270</t>
          </r>
        </is>
      </c>
      <c r="B6" s="60" t="inlineStr">
        <is>
          <r>
            <t xml:space="preserve">FABRICAÇÃO DE FÔRMA PARA VIGAS, COM MADEIRA SERRADA, E = 25 MM. AF_09/2020</t>
          </r>
        </is>
      </c>
      <c r="C6" s="59" t="inlineStr">
        <is>
          <r>
            <t xml:space="preserve">SINAPI</t>
          </r>
        </is>
      </c>
      <c r="D6" s="59" t="inlineStr">
        <is>
          <r>
            <t xml:space="preserve">Serviço</t>
          </r>
        </is>
      </c>
      <c r="E6" s="59" t="inlineStr">
        <is>
          <r>
            <t xml:space="preserve">M2</t>
          </r>
        </is>
      </c>
      <c r="F6" s="61" t="n">
        <v>140.4</v>
      </c>
      <c r="G6" s="62" t="n">
        <v>397.07</v>
      </c>
      <c r="H6" s="62" t="n">
        <f>ROUND(F6*G6,2)</f>
        <v>55748.628</v>
      </c>
      <c r="I6" s="63" t="n">
        <f>H6/VALOR_TOTAL*100</f>
        <v>8.499544634265504</v>
      </c>
      <c r="J6" s="63" t="n">
        <f>I6+J5</f>
        <v>57.105249135407334</v>
      </c>
      <c r="K6" s="59" t="inlineStr">
        <f>IF(J6&lt;=80,"A",IF(J6&lt;=95,"B","C"))</f>
        <is>
          <r>
            <t xml:space="preserve">A</t>
          </r>
        </is>
      </c>
    </row>
    <row r="7" customHeight="1" ht="20">
      <c r="A7" s="59" t="inlineStr">
        <is>
          <r>
            <t xml:space="preserve">1106281</t>
          </r>
        </is>
      </c>
      <c r="B7" s="60" t="inlineStr">
        <is>
          <r>
            <t xml:space="preserve">Concreto para bombeamento fck = 35 MPa - confecção em central dosadora de 30 m³/h - areia e brita comerciais</t>
          </r>
        </is>
      </c>
      <c r="C7" s="59" t="inlineStr">
        <is>
          <r>
            <t xml:space="preserve">SICRO NOVO</t>
          </r>
        </is>
      </c>
      <c r="D7" s="59" t="inlineStr">
        <is>
          <r>
            <t xml:space="preserve">Serviço</t>
          </r>
        </is>
      </c>
      <c r="E7" s="59" t="inlineStr">
        <is>
          <r>
            <t xml:space="preserve">m³</t>
          </r>
        </is>
      </c>
      <c r="F7" s="61" t="n">
        <v>83.56</v>
      </c>
      <c r="G7" s="62" t="n">
        <v>570.03</v>
      </c>
      <c r="H7" s="62" t="n">
        <f>ROUND(F7*G7,2)</f>
        <v>47631.7068</v>
      </c>
      <c r="I7" s="63" t="n">
        <f>H7/VALOR_TOTAL*100</f>
        <v>7.262022985621237</v>
      </c>
      <c r="J7" s="63" t="n">
        <f>I7+J6</f>
        <v>64.36727260890682</v>
      </c>
      <c r="K7" s="59" t="inlineStr">
        <f>IF(J7&lt;=80,"A",IF(J7&lt;=95,"B","C"))</f>
        <is>
          <r>
            <t xml:space="preserve">A</t>
          </r>
        </is>
      </c>
    </row>
    <row r="8" customHeight="1" ht="20">
      <c r="A8" s="59" t="inlineStr">
        <is>
          <r>
            <t xml:space="preserve">95877</t>
          </r>
        </is>
      </c>
      <c r="B8" s="60" t="inlineStr">
        <is>
          <r>
            <t xml:space="preserve">TRANSPORTE COM CAMINHÃO BASCULANTE DE 18 M³, EM VIA URBANA PAVIMENTADA, DMT ATÉ 30 KM (UNIDADE: M3XKM). AF_07/2020</t>
          </r>
        </is>
      </c>
      <c r="C8" s="59" t="inlineStr">
        <is>
          <r>
            <t xml:space="preserve">SINAPI</t>
          </r>
        </is>
      </c>
      <c r="D8" s="59" t="inlineStr">
        <is>
          <r>
            <t xml:space="preserve">Serviço</t>
          </r>
        </is>
      </c>
      <c r="E8" s="59" t="inlineStr">
        <is>
          <r>
            <t xml:space="preserve">M3XKM</t>
          </r>
        </is>
      </c>
      <c r="F8" s="61" t="n">
        <v>17034.54</v>
      </c>
      <c r="G8" s="62" t="n">
        <v>2.23</v>
      </c>
      <c r="H8" s="62" t="n">
        <f>ROUND(F8*G8,2)</f>
        <v>37987.0242</v>
      </c>
      <c r="I8" s="63" t="n">
        <f>H8/VALOR_TOTAL*100</f>
        <v>5.791575852069827</v>
      </c>
      <c r="J8" s="63" t="n">
        <f>I8+J7</f>
        <v>70.15884782063644</v>
      </c>
      <c r="K8" s="59" t="inlineStr">
        <f>IF(J8&lt;=80,"A",IF(J8&lt;=95,"B","C"))</f>
        <is>
          <r>
            <t xml:space="preserve">A</t>
          </r>
        </is>
      </c>
    </row>
    <row r="9" customHeight="1" ht="20">
      <c r="A9" s="59" t="inlineStr">
        <is>
          <r>
            <t xml:space="preserve">92268</t>
          </r>
        </is>
      </c>
      <c r="B9" s="60" t="inlineStr">
        <is>
          <r>
            <t xml:space="preserve">FABRICAÇÃO DE FÔRMA PARA LAJES, EM CHAPA DE MADEIRA COMPENSADA PLASTIFICADA, E = 18 MM. AF_09/2020</t>
          </r>
        </is>
      </c>
      <c r="C9" s="59" t="inlineStr">
        <is>
          <r>
            <t xml:space="preserve">SINAPI</t>
          </r>
        </is>
      </c>
      <c r="D9" s="59" t="inlineStr">
        <is>
          <r>
            <t xml:space="preserve">Serviço</t>
          </r>
        </is>
      </c>
      <c r="E9" s="59" t="inlineStr">
        <is>
          <r>
            <t xml:space="preserve">M2</t>
          </r>
        </is>
      </c>
      <c r="F9" s="61" t="n">
        <v>234.0</v>
      </c>
      <c r="G9" s="62" t="n">
        <v>106.92</v>
      </c>
      <c r="H9" s="62" t="n">
        <f>ROUND(F9*G9,2)</f>
        <v>25019.28</v>
      </c>
      <c r="I9" s="63" t="n">
        <f>H9/VALOR_TOTAL*100</f>
        <v>3.814488261077676</v>
      </c>
      <c r="J9" s="63" t="n">
        <f>I9+J8</f>
        <v>73.97333608171412</v>
      </c>
      <c r="K9" s="59" t="inlineStr">
        <f>IF(J9&lt;=80,"A",IF(J9&lt;=95,"B","C"))</f>
        <is>
          <r>
            <t xml:space="preserve">A</t>
          </r>
        </is>
      </c>
    </row>
    <row r="10" customHeight="1" ht="15">
      <c r="A10" s="59" t="inlineStr">
        <is>
          <r>
            <t xml:space="preserve">00006077</t>
          </r>
        </is>
      </c>
      <c r="B10" s="60" t="inlineStr">
        <is>
          <r>
            <t xml:space="preserve">ARGILA OU BARRO PARA ATERRO/REATERRO (RETIRADO NA JAZIDA, SEM TRANSPORTE)</t>
          </r>
        </is>
      </c>
      <c r="C10" s="59" t="inlineStr">
        <is>
          <r>
            <t xml:space="preserve">SINAPI</t>
          </r>
        </is>
      </c>
      <c r="D10" s="59" t="inlineStr">
        <is>
          <r>
            <t xml:space="preserve">Material</t>
          </r>
        </is>
      </c>
      <c r="E10" s="59" t="inlineStr">
        <is>
          <r>
            <t xml:space="preserve">M3</t>
          </r>
        </is>
      </c>
      <c r="F10" s="61" t="n">
        <v>477.45</v>
      </c>
      <c r="G10" s="62" t="n">
        <v>45.08</v>
      </c>
      <c r="H10" s="62" t="n">
        <f>ROUND(F10*G10,2)</f>
        <v>21523.446</v>
      </c>
      <c r="I10" s="63" t="n">
        <f>H10/VALOR_TOTAL*100</f>
        <v>3.281506586318202</v>
      </c>
      <c r="J10" s="63" t="n">
        <f>I10+J9</f>
        <v>77.25484327788013</v>
      </c>
      <c r="K10" s="59" t="inlineStr">
        <f>IF(J10&lt;=80,"A",IF(J10&lt;=95,"B","C"))</f>
        <is>
          <r>
            <t xml:space="preserve">A</t>
          </r>
        </is>
      </c>
    </row>
    <row r="11" customHeight="1" ht="28">
      <c r="A11" s="59" t="inlineStr">
        <is>
          <r>
            <t xml:space="preserve">99839</t>
          </r>
        </is>
      </c>
      <c r="B11" s="60" t="inlineStr">
        <is>
          <r>
            <t xml:space="preserve">GUARDA-CORPO DE AÇO GALVANIZADO DE 1,10M DE ALTURA, MONTANTES TUBULARES DE 1.1/2 ESPAÇADOS DE 1,20M, TRAVESSA SUPERIOR DE 2 , GRADIL FORMADO POR BARRAS CHATAS EM FERRO DE 32X4,8MM, FIXADO COM CHUMBADOR MECÂNICO. AF_04/2019_PS</t>
          </r>
        </is>
      </c>
      <c r="C11" s="59" t="inlineStr">
        <is>
          <r>
            <t xml:space="preserve">SINAPI</t>
          </r>
        </is>
      </c>
      <c r="D11" s="59" t="inlineStr">
        <is>
          <r>
            <t xml:space="preserve">Serviço</t>
          </r>
        </is>
      </c>
      <c r="E11" s="59" t="inlineStr">
        <is>
          <r>
            <t xml:space="preserve">M</t>
          </r>
        </is>
      </c>
      <c r="F11" s="61" t="n">
        <v>30.0</v>
      </c>
      <c r="G11" s="62" t="n">
        <v>617.08</v>
      </c>
      <c r="H11" s="62" t="n">
        <f>ROUND(F11*G11,2)</f>
        <v>18512.4</v>
      </c>
      <c r="I11" s="63" t="n">
        <f>H11/VALOR_TOTAL*100</f>
        <v>2.8224366362411057</v>
      </c>
      <c r="J11" s="63" t="n">
        <f>I11+J10</f>
        <v>80.07727991412123</v>
      </c>
      <c r="K11" s="59" t="inlineStr">
        <f>IF(J11&lt;=80,"A",IF(J11&lt;=95,"B","C"))</f>
        <is>
          <r>
            <t xml:space="preserve">B</t>
          </r>
        </is>
      </c>
    </row>
    <row r="12" customHeight="1" ht="28">
      <c r="A12" s="59" t="inlineStr">
        <is>
          <r>
            <t xml:space="preserve">100984</t>
          </r>
        </is>
      </c>
      <c r="B12" s="60" t="inlineStr">
        <is>
          <r>
            <t xml:space="preserve">CARGA, MANOBRA E DESCARGA DE ENTULHO EM CAMINHÃO BASCULANTE 18 M³ - CARGA COM ESCAVADEIRA HIDRÁULICA (CAÇAMBA DE 0,80 M³ / 111 HP) E DESCARGA LIVRE (UNIDADE: M3). AF_07/2020</t>
          </r>
        </is>
      </c>
      <c r="C12" s="59" t="inlineStr">
        <is>
          <r>
            <t xml:space="preserve">SINAPI</t>
          </r>
        </is>
      </c>
      <c r="D12" s="59" t="inlineStr">
        <is>
          <r>
            <t xml:space="preserve">Serviço</t>
          </r>
        </is>
      </c>
      <c r="E12" s="59" t="inlineStr">
        <is>
          <r>
            <t xml:space="preserve">M3</t>
          </r>
        </is>
      </c>
      <c r="F12" s="61" t="n">
        <v>1554.81</v>
      </c>
      <c r="G12" s="62" t="n">
        <v>10.85</v>
      </c>
      <c r="H12" s="62" t="n">
        <f>ROUND(F12*G12,2)</f>
        <v>16869.6885</v>
      </c>
      <c r="I12" s="63" t="n">
        <f>H12/VALOR_TOTAL*100</f>
        <v>2.571985634729979</v>
      </c>
      <c r="J12" s="63" t="n">
        <f>I12+J11</f>
        <v>82.64926577754414</v>
      </c>
      <c r="K12" s="59" t="inlineStr">
        <f>IF(J12&lt;=80,"A",IF(J12&lt;=95,"B","C"))</f>
        <is>
          <r>
            <t xml:space="preserve">B</t>
          </r>
        </is>
      </c>
    </row>
    <row r="13" customHeight="1" ht="20">
      <c r="A13" s="59" t="inlineStr">
        <is>
          <r>
            <t xml:space="preserve">00010779</t>
          </r>
        </is>
      </c>
      <c r="B13" s="60" t="inlineStr">
        <is>
          <r>
            <t xml:space="preserve">LOCACAO DE CONTAINER 2,30 X 4,30 M, ALT. 2,50 M, P/ SANITARIO, C/ 5 BACIAS, 1 LAVATORIO E 4 MICTORIOS (NAO INCLUI MOBILIZACAO/DESMOBILIZACAO)</t>
          </r>
        </is>
      </c>
      <c r="C13" s="59" t="inlineStr">
        <is>
          <r>
            <t xml:space="preserve">SINAPI</t>
          </r>
        </is>
      </c>
      <c r="D13" s="59" t="inlineStr">
        <is>
          <r>
            <t xml:space="preserve">Equipamento</t>
          </r>
        </is>
      </c>
      <c r="E13" s="59" t="inlineStr">
        <is>
          <r>
            <t xml:space="preserve">MES</t>
          </r>
        </is>
      </c>
      <c r="F13" s="61" t="n">
        <v>12.0</v>
      </c>
      <c r="G13" s="62" t="n">
        <v>1256.03</v>
      </c>
      <c r="H13" s="62" t="n">
        <f>ROUND(F13*G13,2)</f>
        <v>15072.36</v>
      </c>
      <c r="I13" s="63" t="n">
        <f>H13/VALOR_TOTAL*100</f>
        <v>2.2979614236195736</v>
      </c>
      <c r="J13" s="63" t="n">
        <f>I13+J12</f>
        <v>84.94722720116371</v>
      </c>
      <c r="K13" s="59" t="inlineStr">
        <f>IF(J13&lt;=80,"A",IF(J13&lt;=95,"B","C"))</f>
        <is>
          <r>
            <t xml:space="preserve">B</t>
          </r>
        </is>
      </c>
    </row>
    <row r="14" customHeight="1" ht="20">
      <c r="A14" s="59" t="inlineStr">
        <is>
          <r>
            <t xml:space="preserve">00010775</t>
          </r>
        </is>
      </c>
      <c r="B14" s="60" t="inlineStr">
        <is>
          <r>
            <t xml:space="preserve">LOCACAO DE CONTAINER 2,30 X 6,00 M, ALT. 2,50 M, COM 1 SANITARIO, PARA ESCRITORIO, COMPLETO, SEM DIVISORIAS INTERNAS (NAO INCLUI MOBILIZACAO/DESMOBILIZACAO)</t>
          </r>
        </is>
      </c>
      <c r="C14" s="59" t="inlineStr">
        <is>
          <r>
            <t xml:space="preserve">SINAPI</t>
          </r>
        </is>
      </c>
      <c r="D14" s="59" t="inlineStr">
        <is>
          <r>
            <t xml:space="preserve">Equipamento</t>
          </r>
        </is>
      </c>
      <c r="E14" s="59" t="inlineStr">
        <is>
          <r>
            <t xml:space="preserve">MES</t>
          </r>
        </is>
      </c>
      <c r="F14" s="61" t="n">
        <v>12.0</v>
      </c>
      <c r="G14" s="62" t="n">
        <v>1004.83</v>
      </c>
      <c r="H14" s="62" t="n">
        <f>ROUND(F14*G14,2)</f>
        <v>12057.96</v>
      </c>
      <c r="I14" s="63" t="n">
        <f>H14/VALOR_TOTAL*100</f>
        <v>1.8383801161561872</v>
      </c>
      <c r="J14" s="63" t="n">
        <f>I14+J13</f>
        <v>86.7856073173199</v>
      </c>
      <c r="K14" s="59" t="inlineStr">
        <f>IF(J14&lt;=80,"A",IF(J14&lt;=95,"B","C"))</f>
        <is>
          <r>
            <t xml:space="preserve">B</t>
          </r>
        </is>
      </c>
    </row>
    <row r="15" customHeight="1" ht="20">
      <c r="A15" s="59" t="inlineStr">
        <is>
          <r>
            <t xml:space="preserve">96385</t>
          </r>
        </is>
      </c>
      <c r="B15" s="60" t="inlineStr">
        <is>
          <r>
            <t xml:space="preserve">EXECUÇÃO E COMPACTAÇÃO DE ATERRO COM SOLO PREDOMINANTEMENTE ARGILOSO - EXCLUSIVE SOLO, ESCAVAÇÃO, CARGA E TRANSPORTE. AF_11/2019</t>
          </r>
        </is>
      </c>
      <c r="C15" s="59" t="inlineStr">
        <is>
          <r>
            <t xml:space="preserve">SINAPI</t>
          </r>
        </is>
      </c>
      <c r="D15" s="59" t="inlineStr">
        <is>
          <r>
            <t xml:space="preserve">Serviço</t>
          </r>
        </is>
      </c>
      <c r="E15" s="59" t="inlineStr">
        <is>
          <r>
            <t xml:space="preserve">M3</t>
          </r>
        </is>
      </c>
      <c r="F15" s="61" t="n">
        <v>644.56</v>
      </c>
      <c r="G15" s="62" t="n">
        <v>14.82</v>
      </c>
      <c r="H15" s="62" t="n">
        <f>ROUND(F15*G15,2)</f>
        <v>9552.3792</v>
      </c>
      <c r="I15" s="63" t="n">
        <f>H15/VALOR_TOTAL*100</f>
        <v>1.456374377030936</v>
      </c>
      <c r="J15" s="63" t="n">
        <f>I15+J14</f>
        <v>88.2419818163204</v>
      </c>
      <c r="K15" s="59" t="inlineStr">
        <f>IF(J15&lt;=80,"A",IF(J15&lt;=95,"B","C"))</f>
        <is>
          <r>
            <t xml:space="preserve">B</t>
          </r>
        </is>
      </c>
    </row>
    <row r="16" customHeight="1" ht="20">
      <c r="A16" s="59" t="inlineStr">
        <is>
          <r>
            <t xml:space="preserve">CPU-PNT-00</t>
          </r>
        </is>
      </c>
      <c r="B16" s="60" t="inlineStr">
        <is>
          <r>
            <t xml:space="preserve">ESTACA ESCAVADA MECANICAMENTE, SEM FLUIDO ESTABILIZANTE, COM 40CM DE DIÂMETRO (EXCLUSIVE MOBILIZAÇÃO E DESMOBILIZAÇÃO).</t>
          </r>
        </is>
      </c>
      <c r="C16" s="59" t="inlineStr">
        <is>
          <r>
            <t xml:space="preserve">Composições Próprias</t>
          </r>
        </is>
      </c>
      <c r="D16" s="59" t="inlineStr">
        <is>
          <r>
            <t xml:space="preserve">Serviço</t>
          </r>
        </is>
      </c>
      <c r="E16" s="59" t="inlineStr">
        <is>
          <r>
            <t xml:space="preserve">M</t>
          </r>
        </is>
      </c>
      <c r="F16" s="61" t="n">
        <v>196.0</v>
      </c>
      <c r="G16" s="62" t="n">
        <v>42.68</v>
      </c>
      <c r="H16" s="62" t="n">
        <f>ROUND(F16*G16,2)</f>
        <v>8365.28</v>
      </c>
      <c r="I16" s="63" t="n">
        <f>H16/VALOR_TOTAL*100</f>
        <v>1.275386916035468</v>
      </c>
      <c r="J16" s="63" t="n">
        <f>I16+J15</f>
        <v>89.51736873235586</v>
      </c>
      <c r="K16" s="59" t="inlineStr">
        <f>IF(J16&lt;=80,"A",IF(J16&lt;=95,"B","C"))</f>
        <is>
          <r>
            <t xml:space="preserve">B</t>
          </r>
        </is>
      </c>
    </row>
    <row r="17" customHeight="1" ht="20">
      <c r="A17" s="59" t="inlineStr">
        <is>
          <r>
            <t xml:space="preserve">1619003</t>
          </r>
        </is>
      </c>
      <c r="B17" s="60" t="inlineStr">
        <is>
          <r>
            <t xml:space="preserve">Demolição mecânica de concreto armado com escavadeira hidráulica</t>
          </r>
        </is>
      </c>
      <c r="C17" s="59" t="inlineStr">
        <is>
          <r>
            <t xml:space="preserve">SICRO NOVO</t>
          </r>
        </is>
      </c>
      <c r="D17" s="59" t="inlineStr">
        <is>
          <r>
            <t xml:space="preserve">Serviço</t>
          </r>
        </is>
      </c>
      <c r="E17" s="59" t="inlineStr">
        <is>
          <r>
            <t xml:space="preserve">m³</t>
          </r>
        </is>
      </c>
      <c r="F17" s="61" t="n">
        <v>92.4</v>
      </c>
      <c r="G17" s="62" t="n">
        <v>81.79</v>
      </c>
      <c r="H17" s="62" t="n">
        <f>ROUND(F17*G17,2)</f>
        <v>7557.396</v>
      </c>
      <c r="I17" s="63" t="n">
        <f>H17/VALOR_TOTAL*100</f>
        <v>1.152215344578876</v>
      </c>
      <c r="J17" s="63" t="n">
        <f>I17+J16</f>
        <v>90.66958468678256</v>
      </c>
      <c r="K17" s="59" t="inlineStr">
        <f>IF(J17&lt;=80,"A",IF(J17&lt;=95,"B","C"))</f>
        <is>
          <r>
            <t xml:space="preserve">B</t>
          </r>
        </is>
      </c>
    </row>
    <row r="18" customHeight="1" ht="20">
      <c r="A18" s="59" t="inlineStr">
        <is>
          <r>
            <t xml:space="preserve">96528</t>
          </r>
        </is>
      </c>
      <c r="B18" s="60" t="inlineStr">
        <is>
          <r>
            <t xml:space="preserve">FABRICAÇÃO, MONTAGEM E DESMONTAGEM DE FÔRMA PARA BLOCO DE COROAMENTO, EM MADEIRA SERRADA, E=25 MM, 1 UTILIZAÇÃO. AF_01/2024</t>
          </r>
        </is>
      </c>
      <c r="C18" s="59" t="inlineStr">
        <is>
          <r>
            <t xml:space="preserve">SINAPI</t>
          </r>
        </is>
      </c>
      <c r="D18" s="59" t="inlineStr">
        <is>
          <r>
            <t xml:space="preserve">Serviço</t>
          </r>
        </is>
      </c>
      <c r="E18" s="59" t="inlineStr">
        <is>
          <r>
            <t xml:space="preserve">M2</t>
          </r>
        </is>
      </c>
      <c r="F18" s="61" t="n">
        <v>35.2</v>
      </c>
      <c r="G18" s="62" t="n">
        <v>202.38</v>
      </c>
      <c r="H18" s="62" t="n">
        <f>ROUND(F18*G18,2)</f>
        <v>7123.776</v>
      </c>
      <c r="I18" s="63" t="n">
        <f>H18/VALOR_TOTAL*100</f>
        <v>1.0861047930454786</v>
      </c>
      <c r="J18" s="63" t="n">
        <f>I18+J17</f>
        <v>91.75569008967585</v>
      </c>
      <c r="K18" s="59" t="inlineStr">
        <f>IF(J18&lt;=80,"A",IF(J18&lt;=95,"B","C"))</f>
        <is>
          <r>
            <t xml:space="preserve">B</t>
          </r>
        </is>
      </c>
    </row>
    <row r="19" customHeight="1" ht="28">
      <c r="A19" s="59" t="inlineStr">
        <is>
          <r>
            <t xml:space="preserve">101147</t>
          </r>
        </is>
      </c>
      <c r="B19" s="60" t="inlineStr">
        <is>
          <r>
            <t xml:space="preserve">ESCAVAÇÃO HORIZONTAL, INCLUINDO CARGA, DESCARGA E TRANSPORTE EM SOLO DE 1A CATEGORIA COM TRATOR DE ESTEIRAS (347HP/LÂMINA: 8,70M3) E CAMINHÃO BASCULANTE DE 14M3, DMT ATÉ 200M. AF_07/2020</t>
          </r>
        </is>
      </c>
      <c r="C19" s="59" t="inlineStr">
        <is>
          <r>
            <t xml:space="preserve">SINAPI</t>
          </r>
        </is>
      </c>
      <c r="D19" s="59" t="inlineStr">
        <is>
          <r>
            <t xml:space="preserve">Serviço</t>
          </r>
        </is>
      </c>
      <c r="E19" s="59" t="inlineStr">
        <is>
          <r>
            <t xml:space="preserve">M3</t>
          </r>
        </is>
      </c>
      <c r="F19" s="61" t="n">
        <v>338.78</v>
      </c>
      <c r="G19" s="62" t="n">
        <v>18.12</v>
      </c>
      <c r="H19" s="62" t="n">
        <f>ROUND(F19*G19,2)</f>
        <v>6138.6936</v>
      </c>
      <c r="I19" s="63" t="n">
        <f>H19/VALOR_TOTAL*100</f>
        <v>0.93591720767155</v>
      </c>
      <c r="J19" s="63" t="n">
        <f>I19+J18</f>
        <v>92.69160674848436</v>
      </c>
      <c r="K19" s="59" t="inlineStr">
        <f>IF(J19&lt;=80,"A",IF(J19&lt;=95,"B","C"))</f>
        <is>
          <r>
            <t xml:space="preserve">B</t>
          </r>
        </is>
      </c>
    </row>
    <row r="20" customHeight="1" ht="20">
      <c r="A20" s="59" t="inlineStr">
        <is>
          <r>
            <t xml:space="preserve">105009</t>
          </r>
        </is>
      </c>
      <c r="B20" s="60" t="inlineStr">
        <is>
          <r>
            <t xml:space="preserve">LOCAÇÃO CONVENCIONAL DE OBRA, UTILIZANDO GABARITO DE TÁBUAS CORRIDAS PONTALETADAS A CADA 1,50M - 2 UTILIZAÇÕES. AF_03/2024</t>
          </r>
        </is>
      </c>
      <c r="C20" s="59" t="inlineStr">
        <is>
          <r>
            <t xml:space="preserve">SINAPI</t>
          </r>
        </is>
      </c>
      <c r="D20" s="59" t="inlineStr">
        <is>
          <r>
            <t xml:space="preserve">Serviço</t>
          </r>
        </is>
      </c>
      <c r="E20" s="59" t="inlineStr">
        <is>
          <r>
            <t xml:space="preserve">M</t>
          </r>
        </is>
      </c>
      <c r="F20" s="61" t="n">
        <v>45.0</v>
      </c>
      <c r="G20" s="62" t="n">
        <v>131.14</v>
      </c>
      <c r="H20" s="62" t="n">
        <f>ROUND(F20*G20,2)</f>
        <v>5901.3</v>
      </c>
      <c r="I20" s="63" t="n">
        <f>H20/VALOR_TOTAL*100</f>
        <v>0.8997237160740712</v>
      </c>
      <c r="J20" s="63" t="n">
        <f>I20+J19</f>
        <v>93.59133046455844</v>
      </c>
      <c r="K20" s="59" t="inlineStr">
        <f>IF(J20&lt;=80,"A",IF(J20&lt;=95,"B","C"))</f>
        <is>
          <r>
            <t xml:space="preserve">B</t>
          </r>
        </is>
      </c>
    </row>
    <row r="21" customHeight="1" ht="20">
      <c r="A21" s="59" t="inlineStr">
        <is>
          <r>
            <t xml:space="preserve">4507768</t>
          </r>
        </is>
      </c>
      <c r="B21" s="60" t="inlineStr">
        <is>
          <r>
            <t xml:space="preserve">Ancoragem ativa com 6 cordoalhas aderentes D = 12,7 mm - fornecimento e instalação</t>
          </r>
        </is>
      </c>
      <c r="C21" s="59" t="inlineStr">
        <is>
          <r>
            <t xml:space="preserve">SICRO NOVO</t>
          </r>
        </is>
      </c>
      <c r="D21" s="59" t="inlineStr">
        <is>
          <r>
            <t xml:space="preserve">Serviço</t>
          </r>
        </is>
      </c>
      <c r="E21" s="59" t="inlineStr">
        <is>
          <r>
            <t xml:space="preserve">un</t>
          </r>
        </is>
      </c>
      <c r="F21" s="61" t="n">
        <v>9.0</v>
      </c>
      <c r="G21" s="62" t="n">
        <v>639.48</v>
      </c>
      <c r="H21" s="62" t="n">
        <f>ROUND(F21*G21,2)</f>
        <v>5755.32</v>
      </c>
      <c r="I21" s="63" t="n">
        <f>H21/VALOR_TOTAL*100</f>
        <v>0.8774673203523671</v>
      </c>
      <c r="J21" s="63" t="n">
        <f>I21+J20</f>
        <v>94.4687977849108</v>
      </c>
      <c r="K21" s="59" t="inlineStr">
        <f>IF(J21&lt;=80,"A",IF(J21&lt;=95,"B","C"))</f>
        <is>
          <r>
            <t xml:space="preserve">B</t>
          </r>
        </is>
      </c>
    </row>
    <row r="22" customHeight="1" ht="20">
      <c r="A22" s="59" t="inlineStr">
        <is>
          <r>
            <t xml:space="preserve">89843</t>
          </r>
        </is>
      </c>
      <c r="B22" s="60" t="inlineStr">
        <is>
          <r>
            <t xml:space="preserve">BATE-ESTACAS POR GRAVIDADE, POTÊNCIA DE 160 HP, PESO DO MARTELO ATÉ 3 TONELADAS - CHP DIURNO. AF_11/2014</t>
          </r>
        </is>
      </c>
      <c r="C22" s="59" t="inlineStr">
        <is>
          <r>
            <t xml:space="preserve">SINAPI</t>
          </r>
        </is>
      </c>
      <c r="D22" s="59" t="inlineStr">
        <is>
          <r>
            <t xml:space="preserve">Equipamento Custo Horário</t>
          </r>
        </is>
      </c>
      <c r="E22" s="59" t="inlineStr">
        <is>
          <r>
            <t xml:space="preserve">CHP</t>
          </r>
        </is>
      </c>
      <c r="F22" s="61" t="n">
        <v>20.0</v>
      </c>
      <c r="G22" s="62" t="n">
        <v>267.53</v>
      </c>
      <c r="H22" s="62" t="n">
        <f>ROUND(F22*G22,2)</f>
        <v>5350.6</v>
      </c>
      <c r="I22" s="63" t="n">
        <f>H22/VALOR_TOTAL*100</f>
        <v>0.8157629192255818</v>
      </c>
      <c r="J22" s="63" t="n">
        <f>I22+J21</f>
        <v>95.28456070413638</v>
      </c>
      <c r="K22" s="59" t="inlineStr">
        <f>IF(J22&lt;=80,"A",IF(J22&lt;=95,"B","C"))</f>
        <is>
          <r>
            <t xml:space="preserve">C</t>
          </r>
        </is>
      </c>
    </row>
    <row r="23" customHeight="1" ht="20">
      <c r="A23" s="59" t="inlineStr">
        <is>
          <r>
            <t xml:space="preserve">96399</t>
          </r>
        </is>
      </c>
      <c r="B23" s="60" t="inlineStr">
        <is>
          <r>
            <t xml:space="preserve">EXECUÇÃO E COMPACTAÇÃO DE BASE E OU SUB BASE PARA PAVIMENTAÇÃO DE PEDRA RACHÃO - EXCLUSIVE CARGA E TRANSPORTE. AF_11/2019</t>
          </r>
        </is>
      </c>
      <c r="C23" s="59" t="inlineStr">
        <is>
          <r>
            <t xml:space="preserve">SINAPI</t>
          </r>
        </is>
      </c>
      <c r="D23" s="59" t="inlineStr">
        <is>
          <r>
            <t xml:space="preserve">Serviço</t>
          </r>
        </is>
      </c>
      <c r="E23" s="59" t="inlineStr">
        <is>
          <r>
            <t xml:space="preserve">M3</t>
          </r>
        </is>
      </c>
      <c r="F23" s="61" t="n">
        <v>22.85</v>
      </c>
      <c r="G23" s="62" t="n">
        <v>158.26</v>
      </c>
      <c r="H23" s="62" t="n">
        <f>ROUND(F23*G23,2)</f>
        <v>3616.241</v>
      </c>
      <c r="I23" s="63" t="n">
        <f>H23/VALOR_TOTAL*100</f>
        <v>0.5513391609881577</v>
      </c>
      <c r="J23" s="63" t="n">
        <f>I23+J22</f>
        <v>95.83589971266258</v>
      </c>
      <c r="K23" s="59" t="inlineStr">
        <f>IF(J23&lt;=80,"A",IF(J23&lt;=95,"B","C"))</f>
        <is>
          <r>
            <t xml:space="preserve">C</t>
          </r>
        </is>
      </c>
    </row>
    <row r="24" customHeight="1" ht="28">
      <c r="A24" s="59" t="inlineStr">
        <is>
          <r>
            <t xml:space="preserve">101152</t>
          </r>
        </is>
      </c>
      <c r="B24" s="60" t="inlineStr">
        <is>
          <r>
            <t xml:space="preserve">ESCAVAÇÃO HORIZONTAL, INCLUINDO ESCARIFICAÇÃO, CARGA, DESCARGA E TRANSPORTE EM SOLO DE 2A CATEGORIA COM TRATOR DE ESTEIRAS (347HP/LÂMINA: 8,70M3) E CAMINHÃO BASCULANTE DE 14M3, DMT ATÉ 200M. AF_07/2020</t>
          </r>
        </is>
      </c>
      <c r="C24" s="59" t="inlineStr">
        <is>
          <r>
            <t xml:space="preserve">SINAPI</t>
          </r>
        </is>
      </c>
      <c r="D24" s="59" t="inlineStr">
        <is>
          <r>
            <t xml:space="preserve">Serviço</t>
          </r>
        </is>
      </c>
      <c r="E24" s="59" t="inlineStr">
        <is>
          <r>
            <t xml:space="preserve">M3</t>
          </r>
        </is>
      </c>
      <c r="F24" s="61" t="n">
        <v>145.19</v>
      </c>
      <c r="G24" s="62" t="n">
        <v>22.15</v>
      </c>
      <c r="H24" s="62" t="n">
        <f>ROUND(F24*G24,2)</f>
        <v>3215.9585</v>
      </c>
      <c r="I24" s="63" t="n">
        <f>H24/VALOR_TOTAL*100</f>
        <v>0.4903113097724224</v>
      </c>
      <c r="J24" s="63" t="n">
        <f>I24+J23</f>
        <v>96.32621125112794</v>
      </c>
      <c r="K24" s="59" t="inlineStr">
        <f>IF(J24&lt;=80,"A",IF(J24&lt;=95,"B","C"))</f>
        <is>
          <r>
            <t xml:space="preserve">C</t>
          </r>
        </is>
      </c>
    </row>
    <row r="25" customHeight="1" ht="20">
      <c r="A25" s="59" t="inlineStr">
        <is>
          <r>
            <t xml:space="preserve">98445</t>
          </r>
        </is>
      </c>
      <c r="B25" s="60" t="inlineStr">
        <is>
          <r>
            <t xml:space="preserve">PAREDE DE MADEIRA COMPENSADA PARA CONSTRUÇÃO TEMPORÁRIA EM CHAPA SIMPLES, EXTERNA, COM ÁREA LÍQUIDA MAIOR OU IGUAL A 6 M², COM VÃO. AF_03/2024</t>
          </r>
        </is>
      </c>
      <c r="C25" s="59" t="inlineStr">
        <is>
          <r>
            <t xml:space="preserve">SINAPI</t>
          </r>
        </is>
      </c>
      <c r="D25" s="59" t="inlineStr">
        <is>
          <r>
            <t xml:space="preserve">Serviço</t>
          </r>
        </is>
      </c>
      <c r="E25" s="59" t="inlineStr">
        <is>
          <r>
            <t xml:space="preserve">M2</t>
          </r>
        </is>
      </c>
      <c r="F25" s="61" t="n">
        <v>21.0</v>
      </c>
      <c r="G25" s="62" t="n">
        <v>139.69</v>
      </c>
      <c r="H25" s="62" t="n">
        <f>ROUND(F25*G25,2)</f>
        <v>2933.49</v>
      </c>
      <c r="I25" s="63" t="n">
        <f>H25/VALOR_TOTAL*100</f>
        <v>0.44724561094438975</v>
      </c>
      <c r="J25" s="63" t="n">
        <f>I25+J24</f>
        <v>96.77345686207232</v>
      </c>
      <c r="K25" s="59" t="inlineStr">
        <f>IF(J25&lt;=80,"A",IF(J25&lt;=95,"B","C"))</f>
        <is>
          <r>
            <t xml:space="preserve">C</t>
          </r>
        </is>
      </c>
    </row>
    <row r="26" customHeight="1" ht="20">
      <c r="A26" s="59" t="inlineStr">
        <is>
          <r>
            <t xml:space="preserve">101511</t>
          </r>
        </is>
      </c>
      <c r="B26" s="60" t="inlineStr">
        <is>
          <r>
            <t xml:space="preserve">ENTRADA DE ENERGIA ELÉTRICA, AÉREA, TRIFÁSICA, COM CAIXA DE EMBUTIR, CABO DE 25 MM2 E DISJUNTOR DIN 50A (NÃO INCLUSO O POSTE DE CONCRETO). AF_07/2020</t>
          </r>
        </is>
      </c>
      <c r="C26" s="59" t="inlineStr">
        <is>
          <r>
            <t xml:space="preserve">SINAPI</t>
          </r>
        </is>
      </c>
      <c r="D26" s="59" t="inlineStr">
        <is>
          <r>
            <t xml:space="preserve">Serviço</t>
          </r>
        </is>
      </c>
      <c r="E26" s="59" t="inlineStr">
        <is>
          <r>
            <t xml:space="preserve">UN</t>
          </r>
        </is>
      </c>
      <c r="F26" s="61" t="n">
        <v>1.0</v>
      </c>
      <c r="G26" s="62" t="n">
        <v>2716.06</v>
      </c>
      <c r="H26" s="62" t="n">
        <f>ROUND(F26*G26,2)</f>
        <v>2716.06</v>
      </c>
      <c r="I26" s="63" t="n">
        <f>H26/VALOR_TOTAL*100</f>
        <v>0.41409580876758373</v>
      </c>
      <c r="J26" s="63" t="n">
        <f>I26+J25</f>
        <v>97.1875526708399</v>
      </c>
      <c r="K26" s="59" t="inlineStr">
        <f>IF(J26&lt;=80,"A",IF(J26&lt;=95,"B","C"))</f>
        <is>
          <r>
            <t xml:space="preserve">C</t>
          </r>
        </is>
      </c>
    </row>
    <row r="27" customHeight="1" ht="28">
      <c r="A27" s="59" t="inlineStr">
        <is>
          <r>
            <t xml:space="preserve">89883</t>
          </r>
        </is>
      </c>
      <c r="B27" s="60" t="inlineStr">
        <is>
          <r>
            <t xml:space="preserve">CAMINHÃO BASCULANTE 18 M3, COM CAVALO MECÂNICO DE CAPACIDADE MÁXIMA DE TRAÇÃO COMBINADO DE 45000 KG, POTÊNCIA 330 CV, INCLUSIVE SEMIREBOQUE COM CAÇAMBA METÁLICA - CHP DIURNO. AF_12/2014</t>
          </r>
        </is>
      </c>
      <c r="C27" s="59" t="inlineStr">
        <is>
          <r>
            <t xml:space="preserve">SINAPI</t>
          </r>
        </is>
      </c>
      <c r="D27" s="59" t="inlineStr">
        <is>
          <r>
            <t xml:space="preserve">Equipamento Custo Horário</t>
          </r>
        </is>
      </c>
      <c r="E27" s="59" t="inlineStr">
        <is>
          <r>
            <t xml:space="preserve">CHP</t>
          </r>
        </is>
      </c>
      <c r="F27" s="61" t="n">
        <v>6.0</v>
      </c>
      <c r="G27" s="62" t="n">
        <v>438.64</v>
      </c>
      <c r="H27" s="62" t="n">
        <f>ROUND(F27*G27,2)</f>
        <v>2631.84</v>
      </c>
      <c r="I27" s="63" t="n">
        <f>H27/VALOR_TOTAL*100</f>
        <v>0.4012554631881761</v>
      </c>
      <c r="J27" s="63" t="n">
        <f>I27+J26</f>
        <v>97.5888081340281</v>
      </c>
      <c r="K27" s="59" t="inlineStr">
        <f>IF(J27&lt;=80,"A",IF(J27&lt;=95,"B","C"))</f>
        <is>
          <r>
            <t xml:space="preserve">C</t>
          </r>
        </is>
      </c>
    </row>
    <row r="28" customHeight="1" ht="36">
      <c r="A28" s="59" t="inlineStr">
        <is>
          <r>
            <t xml:space="preserve">88316</t>
          </r>
        </is>
      </c>
      <c r="B28" s="60" t="inlineStr">
        <is>
          <r>
            <t xml:space="preserve">SERVENTE COM ENCARGOS COMPLEMENTARES</t>
          </r>
        </is>
      </c>
      <c r="C28" s="59" t="inlineStr">
        <is>
          <r>
            <t xml:space="preserve">SINAPI</t>
          </r>
        </is>
      </c>
      <c r="D28" s="59" t="inlineStr">
        <is>
          <r>
            <t xml:space="preserve">Mão de Obra com Encargos Complementares</t>
          </r>
        </is>
      </c>
      <c r="E28" s="59" t="inlineStr">
        <is>
          <r>
            <t xml:space="preserve">H</t>
          </r>
        </is>
      </c>
      <c r="F28" s="61" t="n">
        <v>90.0</v>
      </c>
      <c r="G28" s="62" t="n">
        <v>27.59</v>
      </c>
      <c r="H28" s="62" t="n">
        <f>ROUND(F28*G28,2)</f>
        <v>2483.1</v>
      </c>
      <c r="I28" s="63" t="n">
        <f>H28/VALOR_TOTAL*100</f>
        <v>0.37857827247954284</v>
      </c>
      <c r="J28" s="63" t="n">
        <f>I28+J27</f>
        <v>97.96738640650763</v>
      </c>
      <c r="K28" s="59" t="inlineStr">
        <f>IF(J28&lt;=80,"A",IF(J28&lt;=95,"B","C"))</f>
        <is>
          <r>
            <t xml:space="preserve">C</t>
          </r>
        </is>
      </c>
    </row>
    <row r="29" customHeight="1" ht="20">
      <c r="A29" s="59" t="inlineStr">
        <is>
          <r>
            <t xml:space="preserve">103689</t>
          </r>
        </is>
      </c>
      <c r="B29" s="60" t="inlineStr">
        <is>
          <r>
            <t xml:space="preserve">FORNECIMENTO E INSTALAÇÃO DE PLACA DE OBRA COM CHAPA GALVANIZADA E ESTRUTURA DE MADEIRA. AF_03/2022_PS</t>
          </r>
        </is>
      </c>
      <c r="C29" s="59" t="inlineStr">
        <is>
          <r>
            <t xml:space="preserve">SINAPI</t>
          </r>
        </is>
      </c>
      <c r="D29" s="59" t="inlineStr">
        <is>
          <r>
            <t xml:space="preserve">Serviço</t>
          </r>
        </is>
      </c>
      <c r="E29" s="59" t="inlineStr">
        <is>
          <r>
            <t xml:space="preserve">M2</t>
          </r>
        </is>
      </c>
      <c r="F29" s="61" t="n">
        <v>6.0</v>
      </c>
      <c r="G29" s="62" t="n">
        <v>380.95</v>
      </c>
      <c r="H29" s="62" t="n">
        <f>ROUND(F29*G29,2)</f>
        <v>2285.7</v>
      </c>
      <c r="I29" s="63" t="n">
        <f>H29/VALOR_TOTAL*100</f>
        <v>0.3484822831970082</v>
      </c>
      <c r="J29" s="63" t="n">
        <f>I29+J28</f>
        <v>98.31586868970464</v>
      </c>
      <c r="K29" s="59" t="inlineStr">
        <f>IF(J29&lt;=80,"A",IF(J29&lt;=95,"B","C"))</f>
        <is>
          <r>
            <t xml:space="preserve">C</t>
          </r>
        </is>
      </c>
    </row>
    <row r="30" customHeight="1" ht="20">
      <c r="A30" s="59" t="inlineStr">
        <is>
          <r>
            <t xml:space="preserve">0307732</t>
          </r>
        </is>
      </c>
      <c r="B30" s="60" t="inlineStr">
        <is>
          <r>
            <t xml:space="preserve">Aparelho de apoio de neoprene fretado para estruturas pré-moldadas - fornecimento e instalação</t>
          </r>
        </is>
      </c>
      <c r="C30" s="59" t="inlineStr">
        <is>
          <r>
            <t xml:space="preserve">SICRO NOVO</t>
          </r>
        </is>
      </c>
      <c r="D30" s="59" t="inlineStr">
        <is>
          <r>
            <t xml:space="preserve">Serviço</t>
          </r>
        </is>
      </c>
      <c r="E30" s="59" t="inlineStr">
        <is>
          <r>
            <t xml:space="preserve">dm³</t>
          </r>
        </is>
      </c>
      <c r="F30" s="61" t="n">
        <v>16.8</v>
      </c>
      <c r="G30" s="62" t="n">
        <v>124.57</v>
      </c>
      <c r="H30" s="62" t="n">
        <f>ROUND(F30*G30,2)</f>
        <v>2092.776</v>
      </c>
      <c r="I30" s="63" t="n">
        <f>H30/VALOR_TOTAL*100</f>
        <v>0.3190687136106672</v>
      </c>
      <c r="J30" s="63" t="n">
        <f>I30+J29</f>
        <v>98.63493801316311</v>
      </c>
      <c r="K30" s="59" t="inlineStr">
        <f>IF(J30&lt;=80,"A",IF(J30&lt;=95,"B","C"))</f>
        <is>
          <r>
            <t xml:space="preserve">C</t>
          </r>
        </is>
      </c>
    </row>
    <row r="31" customHeight="1" ht="36">
      <c r="A31" s="59" t="inlineStr">
        <is>
          <r>
            <t xml:space="preserve">90781</t>
          </r>
        </is>
      </c>
      <c r="B31" s="60" t="inlineStr">
        <is>
          <r>
            <t xml:space="preserve">TOPOGRAFO COM ENCARGOS COMPLEMENTARES</t>
          </r>
        </is>
      </c>
      <c r="C31" s="59" t="inlineStr">
        <is>
          <r>
            <t xml:space="preserve">SINAPI</t>
          </r>
        </is>
      </c>
      <c r="D31" s="59" t="inlineStr">
        <is>
          <r>
            <t xml:space="preserve">Mão de Obra com Encargos Complementares</t>
          </r>
        </is>
      </c>
      <c r="E31" s="59" t="inlineStr">
        <is>
          <r>
            <t xml:space="preserve">H</t>
          </r>
        </is>
      </c>
      <c r="F31" s="61" t="n">
        <v>40.0</v>
      </c>
      <c r="G31" s="62" t="n">
        <v>36.03</v>
      </c>
      <c r="H31" s="62" t="n">
        <f>ROUND(F31*G31,2)</f>
        <v>1441.2</v>
      </c>
      <c r="I31" s="63" t="n">
        <f>H31/VALOR_TOTAL*100</f>
        <v>0.21972816491382433</v>
      </c>
      <c r="J31" s="63" t="n">
        <f>I31+J30</f>
        <v>98.85466617807694</v>
      </c>
      <c r="K31" s="59" t="inlineStr">
        <f>IF(J31&lt;=80,"A",IF(J31&lt;=95,"B","C"))</f>
        <is>
          <r>
            <t xml:space="preserve">C</t>
          </r>
        </is>
      </c>
    </row>
    <row r="32" customHeight="1" ht="36">
      <c r="A32" s="59" t="inlineStr">
        <is>
          <r>
            <t xml:space="preserve">88297</t>
          </r>
        </is>
      </c>
      <c r="B32" s="60" t="inlineStr">
        <is>
          <r>
            <t xml:space="preserve">OPERADOR DE MÁQUINAS E EQUIPAMENTOS COM ENCARGOS COMPLEMENTARES</t>
          </r>
        </is>
      </c>
      <c r="C32" s="59" t="inlineStr">
        <is>
          <r>
            <t xml:space="preserve">SINAPI</t>
          </r>
        </is>
      </c>
      <c r="D32" s="59" t="inlineStr">
        <is>
          <r>
            <t xml:space="preserve">Mão de Obra com Encargos Complementares</t>
          </r>
        </is>
      </c>
      <c r="E32" s="59" t="inlineStr">
        <is>
          <r>
            <t xml:space="preserve">H</t>
          </r>
        </is>
      </c>
      <c r="F32" s="61" t="n">
        <v>36.0</v>
      </c>
      <c r="G32" s="62" t="n">
        <v>37.88</v>
      </c>
      <c r="H32" s="62" t="n">
        <f>ROUND(F32*G32,2)</f>
        <v>1363.68</v>
      </c>
      <c r="I32" s="63" t="n">
        <f>H32/VALOR_TOTAL*100</f>
        <v>0.20790931441138213</v>
      </c>
      <c r="J32" s="63" t="n">
        <f>I32+J31</f>
        <v>99.06257549248832</v>
      </c>
      <c r="K32" s="59" t="inlineStr">
        <f>IF(J32&lt;=80,"A",IF(J32&lt;=95,"B","C"))</f>
        <is>
          <r>
            <t xml:space="preserve">C</t>
          </r>
        </is>
      </c>
    </row>
    <row r="33" customHeight="1" ht="20">
      <c r="A33" s="59" t="inlineStr">
        <is>
          <r>
            <t xml:space="preserve">0407818</t>
          </r>
        </is>
      </c>
      <c r="B33" s="60" t="inlineStr">
        <is>
          <r>
            <t xml:space="preserve">Armação em aço CA-25 - fornecimento, preparo e colocação</t>
          </r>
        </is>
      </c>
      <c r="C33" s="59" t="inlineStr">
        <is>
          <r>
            <t xml:space="preserve">SICRO NOVO</t>
          </r>
        </is>
      </c>
      <c r="D33" s="59" t="inlineStr">
        <is>
          <r>
            <t xml:space="preserve">Serviço</t>
          </r>
        </is>
      </c>
      <c r="E33" s="59" t="inlineStr">
        <is>
          <r>
            <t xml:space="preserve">kg</t>
          </r>
        </is>
      </c>
      <c r="F33" s="61" t="n">
        <v>78.0</v>
      </c>
      <c r="G33" s="62" t="n">
        <v>14.25</v>
      </c>
      <c r="H33" s="62" t="n">
        <f>ROUND(F33*G33,2)</f>
        <v>1111.5</v>
      </c>
      <c r="I33" s="63" t="n">
        <f>H33/VALOR_TOTAL*100</f>
        <v>0.16946145941001647</v>
      </c>
      <c r="J33" s="63" t="n">
        <f>I33+J32</f>
        <v>99.23203695189834</v>
      </c>
      <c r="K33" s="59" t="inlineStr">
        <f>IF(J33&lt;=80,"A",IF(J33&lt;=95,"B","C"))</f>
        <is>
          <r>
            <t xml:space="preserve">C</t>
          </r>
        </is>
      </c>
    </row>
    <row r="34" customHeight="1" ht="20">
      <c r="A34" s="59" t="inlineStr">
        <is>
          <r>
            <t xml:space="preserve">89273</t>
          </r>
        </is>
      </c>
      <c r="B34" s="60" t="inlineStr">
        <is>
          <r>
            <t xml:space="preserve">GUINDASTE HIDRÁULICO AUTOPROPELIDO, COM LANÇA TELESCÓPICA 28,80 M, CAPACIDADE MÁXIMA 30 T, POTÊNCIA 97 KW, TRAÇÃO 4 X 4 - CHI DIURNO. AF_11/2014</t>
          </r>
        </is>
      </c>
      <c r="C34" s="59" t="inlineStr">
        <is>
          <r>
            <t xml:space="preserve">SINAPI</t>
          </r>
        </is>
      </c>
      <c r="D34" s="59" t="inlineStr">
        <is>
          <r>
            <t xml:space="preserve">Equipamento Custo Horário</t>
          </r>
        </is>
      </c>
      <c r="E34" s="59" t="inlineStr">
        <is>
          <r>
            <t xml:space="preserve">CHI</t>
          </r>
        </is>
      </c>
      <c r="F34" s="61" t="n">
        <v>8.0</v>
      </c>
      <c r="G34" s="62" t="n">
        <v>128.3</v>
      </c>
      <c r="H34" s="62" t="n">
        <f>ROUND(F34*G34,2)</f>
        <v>1026.4</v>
      </c>
      <c r="I34" s="63" t="n">
        <f>H34/VALOR_TOTAL*100</f>
        <v>0.15648694731303728</v>
      </c>
      <c r="J34" s="63" t="n">
        <f>I34+J33</f>
        <v>99.38852389921138</v>
      </c>
      <c r="K34" s="59" t="inlineStr">
        <f>IF(J34&lt;=80,"A",IF(J34&lt;=95,"B","C"))</f>
        <is>
          <r>
            <t xml:space="preserve">C</t>
          </r>
        </is>
      </c>
    </row>
    <row r="35" customHeight="1" ht="20">
      <c r="A35" s="59" t="inlineStr">
        <is>
          <r>
            <t xml:space="preserve">00041196</t>
          </r>
        </is>
      </c>
      <c r="B35" s="60" t="inlineStr">
        <is>
          <r>
            <t xml:space="preserve">POSTE DE CONCRETO ARMADO DE SECAO DUPLO T, EXTENSAO DE 9,00 M, RESISTENCIA DE 150 DAN, TIPO D</t>
          </r>
        </is>
      </c>
      <c r="C35" s="59" t="inlineStr">
        <is>
          <r>
            <t xml:space="preserve">SINAPI</t>
          </r>
        </is>
      </c>
      <c r="D35" s="59" t="inlineStr">
        <is>
          <r>
            <t xml:space="preserve">Material</t>
          </r>
        </is>
      </c>
      <c r="E35" s="59" t="inlineStr">
        <is>
          <r>
            <t xml:space="preserve">UN</t>
          </r>
        </is>
      </c>
      <c r="F35" s="61" t="n">
        <v>1.0</v>
      </c>
      <c r="G35" s="62" t="n">
        <v>968.03</v>
      </c>
      <c r="H35" s="62" t="n">
        <f>ROUND(F35*G35,2)</f>
        <v>968.03</v>
      </c>
      <c r="I35" s="63" t="n">
        <f>H35/VALOR_TOTAL*100</f>
        <v>0.14758774318729487</v>
      </c>
      <c r="J35" s="63" t="n">
        <f>I35+J34</f>
        <v>99.53611164239865</v>
      </c>
      <c r="K35" s="59" t="inlineStr">
        <f>IF(J35&lt;=80,"A",IF(J35&lt;=95,"B","C"))</f>
        <is>
          <r>
            <t xml:space="preserve">C</t>
          </r>
        </is>
      </c>
    </row>
    <row r="36" customHeight="1" ht="15">
      <c r="A36" s="59" t="inlineStr">
        <is>
          <r>
            <t xml:space="preserve">98504</t>
          </r>
        </is>
      </c>
      <c r="B36" s="60" t="inlineStr">
        <is>
          <r>
            <t xml:space="preserve">PLANTIO DE GRAMA BATATAIS EM PLACAS. AF_07/2024</t>
          </r>
        </is>
      </c>
      <c r="C36" s="59" t="inlineStr">
        <is>
          <r>
            <t xml:space="preserve">SINAPI</t>
          </r>
        </is>
      </c>
      <c r="D36" s="59" t="inlineStr">
        <is>
          <r>
            <t xml:space="preserve">Serviço</t>
          </r>
        </is>
      </c>
      <c r="E36" s="59" t="inlineStr">
        <is>
          <r>
            <t xml:space="preserve">M2</t>
          </r>
        </is>
      </c>
      <c r="F36" s="61" t="n">
        <v>50.0</v>
      </c>
      <c r="G36" s="62" t="n">
        <v>14.95</v>
      </c>
      <c r="H36" s="62" t="n">
        <f>ROUND(F36*G36,2)</f>
        <v>747.5</v>
      </c>
      <c r="I36" s="63" t="n">
        <f>H36/VALOR_TOTAL*100</f>
        <v>0.11396530895995259</v>
      </c>
      <c r="J36" s="63" t="n">
        <f>I36+J35</f>
        <v>99.65007695135861</v>
      </c>
      <c r="K36" s="59" t="inlineStr">
        <f>IF(J36&lt;=80,"A",IF(J36&lt;=95,"B","C"))</f>
        <is>
          <r>
            <t xml:space="preserve">C</t>
          </r>
        </is>
      </c>
    </row>
    <row r="37" customHeight="1" ht="28">
      <c r="A37" s="59" t="inlineStr">
        <is>
          <r>
            <t xml:space="preserve">100599</t>
          </r>
        </is>
      </c>
      <c r="B37" s="60" t="inlineStr">
        <is>
          <r>
            <t xml:space="preserve">ASSENTAMENTO DE POSTE DE CONCRETO COM COMPRIMENTO NOMINAL DE 9 M, CARGA NOMINAL DE 150 DAN, ENGASTAMENTO BASE CONCRETADA COM 1 M DE CONCRETO E 0,5 M DE SOLO (NÃO INCLUI FORNECIMENTO). AF_11/2019</t>
          </r>
        </is>
      </c>
      <c r="C37" s="59" t="inlineStr">
        <is>
          <r>
            <t xml:space="preserve">SINAPI</t>
          </r>
        </is>
      </c>
      <c r="D37" s="59" t="inlineStr">
        <is>
          <r>
            <t xml:space="preserve">Serviço</t>
          </r>
        </is>
      </c>
      <c r="E37" s="59" t="inlineStr">
        <is>
          <r>
            <t xml:space="preserve">UN</t>
          </r>
        </is>
      </c>
      <c r="F37" s="61" t="n">
        <v>1.0</v>
      </c>
      <c r="G37" s="62" t="n">
        <v>688.62</v>
      </c>
      <c r="H37" s="62" t="n">
        <f>ROUND(F37*G37,2)</f>
        <v>688.62</v>
      </c>
      <c r="I37" s="63" t="n">
        <f>H37/VALOR_TOTAL*100</f>
        <v>0.1049883492387994</v>
      </c>
      <c r="J37" s="63" t="n">
        <f>I37+J36</f>
        <v>99.75506530059741</v>
      </c>
      <c r="K37" s="59" t="inlineStr">
        <f>IF(J37&lt;=80,"A",IF(J37&lt;=95,"B","C"))</f>
        <is>
          <r>
            <t xml:space="preserve">C</t>
          </r>
        </is>
      </c>
    </row>
    <row r="38" customHeight="1" ht="15">
      <c r="A38" s="59" t="inlineStr">
        <is>
          <r>
            <t xml:space="preserve">00007194</t>
          </r>
        </is>
      </c>
      <c r="B38" s="60" t="inlineStr">
        <is>
          <r>
            <t xml:space="preserve">TELHA DE FIBROCIMENTO ONDULADA E = 6 MM, DE 2,44 X 1,10 M (SEM AMIANTO)</t>
          </r>
        </is>
      </c>
      <c r="C38" s="59" t="inlineStr">
        <is>
          <r>
            <t xml:space="preserve">SINAPI</t>
          </r>
        </is>
      </c>
      <c r="D38" s="59" t="inlineStr">
        <is>
          <r>
            <t xml:space="preserve">Material</t>
          </r>
        </is>
      </c>
      <c r="E38" s="59" t="inlineStr">
        <is>
          <r>
            <t xml:space="preserve">M2</t>
          </r>
        </is>
      </c>
      <c r="F38" s="61" t="n">
        <v>21.0</v>
      </c>
      <c r="G38" s="62" t="n">
        <v>30.49</v>
      </c>
      <c r="H38" s="62" t="n">
        <f>ROUND(F38*G38,2)</f>
        <v>640.29</v>
      </c>
      <c r="I38" s="63" t="n">
        <f>H38/VALOR_TOTAL*100</f>
        <v>0.09761986310898735</v>
      </c>
      <c r="J38" s="63" t="n">
        <f>I38+J37</f>
        <v>99.85268516370641</v>
      </c>
      <c r="K38" s="59" t="inlineStr">
        <f>IF(J38&lt;=80,"A",IF(J38&lt;=95,"B","C"))</f>
        <is>
          <r>
            <t xml:space="preserve">C</t>
          </r>
        </is>
      </c>
    </row>
    <row r="39" customHeight="1" ht="20">
      <c r="A39" s="59" t="inlineStr">
        <is>
          <r>
            <t xml:space="preserve">95601</t>
          </r>
        </is>
      </c>
      <c r="B39" s="60" t="inlineStr">
        <is>
          <r>
            <t xml:space="preserve">ARRASAMENTO MECANICO DE ESTACA DE CONCRETO ARMADO, DIAMETROS DE ATÉ 40 CM. AF_05/2021</t>
          </r>
        </is>
      </c>
      <c r="C39" s="59" t="inlineStr">
        <is>
          <r>
            <t xml:space="preserve">SINAPI</t>
          </r>
        </is>
      </c>
      <c r="D39" s="59" t="inlineStr">
        <is>
          <r>
            <t xml:space="preserve">Serviço</t>
          </r>
        </is>
      </c>
      <c r="E39" s="59" t="inlineStr">
        <is>
          <r>
            <t xml:space="preserve">UN</t>
          </r>
        </is>
      </c>
      <c r="F39" s="61" t="n">
        <v>14.0</v>
      </c>
      <c r="G39" s="62" t="n">
        <v>21.28</v>
      </c>
      <c r="H39" s="62" t="n">
        <f>ROUND(F39*G39,2)</f>
        <v>297.92</v>
      </c>
      <c r="I39" s="63" t="n">
        <f>H39/VALOR_TOTAL*100</f>
        <v>0.04542146467605228</v>
      </c>
      <c r="J39" s="63" t="n">
        <f>I39+J38</f>
        <v>99.89810662838246</v>
      </c>
      <c r="K39" s="59" t="inlineStr">
        <f>IF(J39&lt;=80,"A",IF(J39&lt;=95,"B","C"))</f>
        <is>
          <r>
            <t xml:space="preserve">C</t>
          </r>
        </is>
      </c>
    </row>
    <row r="40" customHeight="1" ht="20">
      <c r="A40" s="59" t="inlineStr">
        <is>
          <r>
            <t xml:space="preserve">98525</t>
          </r>
        </is>
      </c>
      <c r="B40" s="60" t="inlineStr">
        <is>
          <r>
            <t xml:space="preserve">LIMPEZA MECANIZADA DE CAMADA VEGETAL, VEGETAÇÃO E PEQUENAS ÁRVORES (DIÂMETRO DE TRONCO MENOR QUE 0,20 M), COM TRATOR DE ESTEIRAS. AF_03/2024</t>
          </r>
        </is>
      </c>
      <c r="C40" s="59" t="inlineStr">
        <is>
          <r>
            <t xml:space="preserve">SINAPI</t>
          </r>
        </is>
      </c>
      <c r="D40" s="59" t="inlineStr">
        <is>
          <r>
            <t xml:space="preserve">Serviço</t>
          </r>
        </is>
      </c>
      <c r="E40" s="59" t="inlineStr">
        <is>
          <r>
            <t xml:space="preserve">M2</t>
          </r>
        </is>
      </c>
      <c r="F40" s="61" t="n">
        <v>360.41</v>
      </c>
      <c r="G40" s="62" t="n">
        <v>0.77</v>
      </c>
      <c r="H40" s="62" t="n">
        <f>ROUND(F40*G40,2)</f>
        <v>277.5157</v>
      </c>
      <c r="I40" s="63" t="n">
        <f>H40/VALOR_TOTAL*100</f>
        <v>0.042310585273227445</v>
      </c>
      <c r="J40" s="63" t="n">
        <f>I40+J39</f>
        <v>99.94041786924208</v>
      </c>
      <c r="K40" s="59" t="inlineStr">
        <f>IF(J40&lt;=80,"A",IF(J40&lt;=95,"B","C"))</f>
        <is>
          <r>
            <t xml:space="preserve">C</t>
          </r>
        </is>
      </c>
    </row>
    <row r="41" customHeight="1" ht="20">
      <c r="A41" s="59" t="inlineStr">
        <is>
          <r>
            <t xml:space="preserve">140701</t>
          </r>
        </is>
      </c>
      <c r="B41" s="60" t="inlineStr">
        <is>
          <r>
            <t xml:space="preserve">Ponto de água fria (lavatório, tanque, pia de cozinha, etc...)</t>
          </r>
        </is>
      </c>
      <c r="C41" s="59" t="inlineStr">
        <is>
          <r>
            <t xml:space="preserve">Composições Próprias</t>
          </r>
        </is>
      </c>
      <c r="D41" s="59" t="inlineStr">
        <is>
          <r>
            <t xml:space="preserve">Serviço</t>
          </r>
        </is>
      </c>
      <c r="E41" s="59" t="inlineStr">
        <is>
          <r>
            <t xml:space="preserve">pt</t>
          </r>
        </is>
      </c>
      <c r="F41" s="61" t="n">
        <v>1.0</v>
      </c>
      <c r="G41" s="62" t="n">
        <v>224.0</v>
      </c>
      <c r="H41" s="62" t="n">
        <f>ROUND(F41*G41,2)</f>
        <v>224.0</v>
      </c>
      <c r="I41" s="63" t="n">
        <f>H41/VALOR_TOTAL*100</f>
        <v>0.034151477200039304</v>
      </c>
      <c r="J41" s="63" t="n">
        <f>I41+J40</f>
        <v>99.97456934644212</v>
      </c>
      <c r="K41" s="59" t="inlineStr">
        <f>IF(J41&lt;=80,"A",IF(J41&lt;=95,"B","C"))</f>
        <is>
          <r>
            <t xml:space="preserve">C</t>
          </r>
        </is>
      </c>
    </row>
    <row r="42" customHeight="1" ht="20">
      <c r="A42" s="59" t="inlineStr">
        <is>
          <r>
            <t xml:space="preserve">00037524</t>
          </r>
        </is>
      </c>
      <c r="B42" s="60" t="inlineStr">
        <is>
          <r>
            <t xml:space="preserve">TELA PLASTICA LARANJA, TIPO TAPUME PARA SINALIZACAO, MALHA RETANGULAR, ROLO 1.20 X 50 M (L X C)</t>
          </r>
        </is>
      </c>
      <c r="C42" s="59" t="inlineStr">
        <is>
          <r>
            <t xml:space="preserve">SINAPI</t>
          </r>
        </is>
      </c>
      <c r="D42" s="59" t="inlineStr">
        <is>
          <r>
            <t xml:space="preserve">Material</t>
          </r>
        </is>
      </c>
      <c r="E42" s="59" t="inlineStr">
        <is>
          <r>
            <t xml:space="preserve">M</t>
          </r>
        </is>
      </c>
      <c r="F42" s="61" t="n">
        <v>60.0</v>
      </c>
      <c r="G42" s="62" t="n">
        <v>2.78</v>
      </c>
      <c r="H42" s="62" t="n">
        <f>ROUND(F42*G42,2)</f>
        <v>166.8</v>
      </c>
      <c r="I42" s="63" t="n">
        <f>H42/VALOR_TOTAL*100</f>
        <v>0.02543065355788641</v>
      </c>
      <c r="J42" s="63" t="n">
        <f>I42+J41</f>
        <v>100.0</v>
      </c>
      <c r="K42" s="59" t="inlineStr">
        <f>IF(J42&lt;=80,"A",IF(J42&lt;=95,"B","C"))</f>
        <is>
          <r>
            <t xml:space="preserve">C</t>
          </r>
        </is>
      </c>
    </row>
    <row r="43" customHeight="1" ht="18">
      <c r="A43" s="10" t="inlineStr"/>
      <c r="B43" s="10" t="inlineStr"/>
      <c r="C43" s="56" t="inlineStr">
        <is>
          <r>
            <t xml:space="preserve">
</t>
          </r>
        </is>
      </c>
      <c r="D43" s="56" t="inlineStr"/>
      <c r="E43" s="56" t="inlineStr"/>
      <c r="F43" s="56" t="inlineStr"/>
      <c r="G43" s="10" t="inlineStr"/>
      <c r="H43" s="10" t="inlineStr"/>
      <c r="I43" s="10" t="inlineStr"/>
      <c r="J43" s="10" t="inlineStr"/>
      <c r="K43" s="10" t="inlineStr"/>
    </row>
    <row r="44" customHeight="1" ht="18">
      <c r="A44" s="10" t="inlineStr"/>
      <c r="B44" s="10" t="inlineStr"/>
      <c r="C44" s="10" t="inlineStr"/>
      <c r="D44" s="10" t="inlineStr"/>
      <c r="E44" s="10" t="inlineStr"/>
      <c r="F44" s="10" t="inlineStr"/>
      <c r="G44" s="56" t="inlineStr">
        <f>"Subtotal até "&amp;TRUNC(J42,2)&amp;"%"</f>
        <is>
          <r>
            <rPr>
              <rFont val="Arial"/>
              <color rgb="000000"/>
              <sz val="8.0"/>
              <b val="true"/>
            </rPr>
            <t xml:space="preserve">Subtotal até 100,00%</t>
          </r>
        </is>
      </c>
      <c r="H44" s="56" t="inlineStr"/>
      <c r="I44" s="64" t="n">
        <f>SUM(H4:H42)</f>
        <v>655901.35</v>
      </c>
      <c r="J44" s="64" t="inlineStr"/>
      <c r="K44" s="64" t="inlineStr"/>
    </row>
    <row r="45" customHeight="1" ht="18">
      <c r="A45" s="10" t="inlineStr"/>
      <c r="B45" s="10" t="inlineStr"/>
      <c r="C45" s="10" t="inlineStr"/>
      <c r="D45" s="10" t="inlineStr"/>
      <c r="E45" s="10" t="inlineStr"/>
      <c r="F45" s="10" t="inlineStr"/>
      <c r="G45" s="56" t="inlineStr">
        <is>
          <r>
            <t xml:space="preserve">Outros:</t>
          </r>
        </is>
      </c>
      <c r="H45" s="56" t="inlineStr"/>
      <c r="I45" s="64" t="n">
        <f>I46-I44</f>
        <v>0.0</v>
      </c>
      <c r="J45" s="64" t="inlineStr"/>
      <c r="K45" s="64" t="inlineStr"/>
    </row>
    <row r="46" customHeight="1" ht="18">
      <c r="A46" s="10" t="inlineStr"/>
      <c r="B46" s="10" t="inlineStr"/>
      <c r="C46" s="10" t="inlineStr"/>
      <c r="D46" s="10" t="inlineStr"/>
      <c r="E46" s="10" t="inlineStr"/>
      <c r="F46" s="10" t="inlineStr"/>
      <c r="G46" s="56" t="inlineStr">
        <is>
          <r>
            <t xml:space="preserve">Valor total do Orçamento:</t>
          </r>
        </is>
      </c>
      <c r="H46" s="56" t="inlineStr"/>
      <c r="I46" s="64" t="n">
        <v>655901.35</v>
      </c>
      <c r="J46" s="64" t="inlineStr"/>
      <c r="K46" s="64" t="inlineStr"/>
    </row>
  </sheetData>
  <mergeCells>
    <mergeCell ref="A1:K1"/>
    <mergeCell ref="B2:C2"/>
    <mergeCell ref="C43:F43"/>
    <mergeCell ref="G44:H44"/>
    <mergeCell ref="I44:K44"/>
    <mergeCell ref="G45:H45"/>
    <mergeCell ref="I45:K45"/>
    <mergeCell ref="G46:H46"/>
    <mergeCell ref="I46:K46"/>
  </mergeCells>
  <pageMargins left="0.5" right="0.5" top="0.5" bottom="0.5" header="0.0" footer="0.0"/>
  <pageSetup orientation="portrait" scale="85" paperSize="9"/>
  <drawing r:id="rIdDr7"/>
</worksheet>
</file>

<file path=xl/worksheets/sheet8.xml><?xml version="1.0" encoding="utf-8"?>
<worksheet xmlns="http://schemas.openxmlformats.org/spreadsheetml/2006/main" xmlns:r="http://schemas.openxmlformats.org/officeDocument/2006/relationships">
  <sheetPr>
    <outlinePr summaryBelow="0"/>
  </sheetPr>
  <dimension ref="A1:M18"/>
  <sheetViews>
    <sheetView workbookViewId="0"/>
  </sheetViews>
  <sheetFormatPr defaultRowHeight="15"/>
  <cols>
    <col min="1" max="1" customWidth="true" width="9.333333"/>
    <col min="2" max="2" customWidth="true" width="34.666668"/>
    <col min="3" max="3" customWidth="true" width="13.666667"/>
    <col min="4" max="4" customWidth="true" width="11.833333"/>
    <col min="5" max="5" customWidth="true" width="11.833333"/>
    <col min="6" max="6" customWidth="true" width="11.833333"/>
    <col min="7" max="7" customWidth="true" width="11.833333"/>
    <col min="8" max="8" customWidth="true" width="10.166667"/>
    <col min="9" max="9" customWidth="true" width="1.6666666"/>
    <col min="10" max="10" customWidth="true" width="11.833333"/>
    <col min="11" max="11" customWidth="true" width="11.833333"/>
    <col min="12" max="12" customWidth="true" width="11.833333"/>
    <col min="13" max="13" customWidth="true" width="12.166667"/>
  </cols>
  <sheetData>
    <row r="1" customHeight="1" ht="81">
      <c r="A1" s="1" t="inlineStr"/>
      <c r="B1" s="1" t="inlineStr"/>
      <c r="C1" s="1" t="inlineStr"/>
      <c r="D1" s="1" t="inlineStr"/>
      <c r="E1" s="1" t="inlineStr"/>
      <c r="F1" s="1" t="inlineStr"/>
      <c r="G1" s="1" t="inlineStr"/>
      <c r="H1" s="1" t="inlineStr"/>
      <c r="I1" s="10" t="inlineStr"/>
      <c r="J1" s="10" t="inlineStr"/>
      <c r="K1" s="10" t="inlineStr"/>
      <c r="L1" s="10" t="inlineStr"/>
      <c r="M1" s="10" t="inlineStr"/>
    </row>
    <row r="2" customHeight="1" ht="16">
      <c r="A2" s="65" t="inlineStr">
        <is>
          <r>
            <t xml:space="preserve">ITEM</t>
          </r>
        </is>
      </c>
      <c r="B2" s="65" t="inlineStr">
        <is>
          <r>
            <t xml:space="preserve">DESCRIÇÃO</t>
          </r>
        </is>
      </c>
      <c r="C2" s="65" t="inlineStr">
        <is>
          <r>
            <t xml:space="preserve">VALOR (R$)</t>
          </r>
        </is>
      </c>
      <c r="D2" s="65" t="inlineStr">
        <is>
          <r>
            <t xml:space="preserve">MÊS 1</t>
          </r>
        </is>
      </c>
      <c r="E2" s="65" t="inlineStr">
        <is>
          <r>
            <t xml:space="preserve">MÊS 2</t>
          </r>
        </is>
      </c>
      <c r="F2" s="65" t="inlineStr">
        <is>
          <r>
            <t xml:space="preserve">MÊS 3</t>
          </r>
        </is>
      </c>
      <c r="G2" s="65" t="inlineStr">
        <is>
          <r>
            <t xml:space="preserve">MÊS 4</t>
          </r>
        </is>
      </c>
      <c r="H2" s="65" t="inlineStr">
        <is>
          <r>
            <t xml:space="preserve">MÊS 5</t>
          </r>
        </is>
      </c>
      <c r="I2" s="65" t="inlineStr"/>
      <c r="J2" s="65" t="inlineStr">
        <is>
          <r>
            <t xml:space="preserve">MÊS 6</t>
          </r>
        </is>
      </c>
      <c r="K2" s="65" t="inlineStr">
        <is>
          <r>
            <t xml:space="preserve">MÊS 7</t>
          </r>
        </is>
      </c>
      <c r="L2" s="65" t="inlineStr">
        <is>
          <r>
            <t xml:space="preserve">MÊS 8</t>
          </r>
        </is>
      </c>
      <c r="M2" s="66" t="inlineStr">
        <is>
          <r>
            <t xml:space="preserve">Total parcela</t>
          </r>
        </is>
      </c>
    </row>
    <row r="3" customHeight="1" ht="12">
      <c r="A3" s="67" t="inlineStr">
        <is>
          <r>
            <t xml:space="preserve">1</t>
          </r>
        </is>
      </c>
      <c r="B3" s="68" t="inlineStr">
        <is>
          <r>
            <t xml:space="preserve">SERVIÇOS PRELIMINARES</t>
          </r>
        </is>
      </c>
      <c r="C3" s="69" t="n">
        <v>9628.2</v>
      </c>
      <c r="D3" s="70" t="n">
        <v>0.125</v>
      </c>
      <c r="E3" s="70" t="n">
        <v>0.125</v>
      </c>
      <c r="F3" s="70" t="n">
        <v>0.125</v>
      </c>
      <c r="G3" s="70" t="n">
        <v>0.125</v>
      </c>
      <c r="H3" s="70" t="n">
        <v>0.125</v>
      </c>
      <c r="I3" s="70" t="inlineStr"/>
      <c r="J3" s="70" t="n">
        <v>0.125</v>
      </c>
      <c r="K3" s="70" t="n">
        <v>0.125</v>
      </c>
      <c r="L3" s="70" t="n">
        <v>0.125</v>
      </c>
      <c r="M3" s="71" t="n">
        <f>SUM(D3:L3)</f>
        <v>1.0</v>
      </c>
    </row>
    <row r="4" customHeight="1" ht="13">
      <c r="A4" s="67" t="inlineStr"/>
      <c r="B4" s="68" t="inlineStr"/>
      <c r="C4" s="69" t="inlineStr"/>
      <c r="D4" s="72" t="n">
        <f>IF(D3&gt;0,ROUND(C3*D3,2),"")</f>
        <v>1203.53</v>
      </c>
      <c r="E4" s="72" t="n">
        <f>IF(E3&gt;0,IF(AND(SUM(D3:E3)=1,M3=1),C3-SUM(D4:D4),ROUND(C3*E3,2)),"")</f>
        <v>1203.53</v>
      </c>
      <c r="F4" s="72" t="n">
        <f>IF(F3&gt;0,IF(AND(SUM(D3:F3)=1,M3=1),C3-SUM(D4:E4),ROUND(C3*F3,2)),"")</f>
        <v>1203.53</v>
      </c>
      <c r="G4" s="72" t="n">
        <f>IF(G3&gt;0,IF(AND(SUM(D3:G3)=1,M3=1),C3-SUM(D4:F4),ROUND(C3*G3,2)),"")</f>
        <v>1203.53</v>
      </c>
      <c r="H4" s="72" t="n">
        <f>IF(H3&gt;0,IF(AND(SUM(D3:H3)=1,M3=1),C3-SUM(D4:G4),ROUND(C3*H3,2)),"")</f>
        <v>1203.53</v>
      </c>
      <c r="I4" s="72" t="inlineStr">
        <f>IF(I3&gt;0,IF(AND(SUM(D3:I3)=1,M3=1),C3-SUM(D4:H4),ROUND(C3*I3,2)),"")</f>
      </c>
      <c r="J4" s="72" t="n">
        <f>IF(J3&gt;0,IF(AND(SUM(D3:J3)=1,M3=1),C3-SUM(D4:I4),ROUND(C3*J3,2)),"")</f>
        <v>1203.53</v>
      </c>
      <c r="K4" s="72" t="n">
        <f>IF(K3&gt;0,IF(AND(SUM(D3:K3)=1,M3=1),C3-SUM(D4:J4),ROUND(C3*K3,2)),"")</f>
        <v>1203.53</v>
      </c>
      <c r="L4" s="72" t="n">
        <f>IF(L3&gt;0,IF(AND(SUM(D3:L3)=1,M3=1),C3-SUM(D4:K4),ROUND(C3*L3,2)),"")</f>
        <v>1203.49</v>
      </c>
      <c r="M4" s="73" t="n">
        <f>SUM(D4:L4)</f>
        <v>9628.2</v>
      </c>
    </row>
    <row r="5" customHeight="1" ht="12">
      <c r="A5" s="67" t="inlineStr">
        <is>
          <r>
            <t xml:space="preserve">2</t>
          </r>
        </is>
      </c>
      <c r="B5" s="68" t="inlineStr">
        <is>
          <r>
            <t xml:space="preserve">INSTALAÇÕES PROVISÓRIAS</t>
          </r>
        </is>
      </c>
      <c r="C5" s="69" t="n">
        <v>35467.61</v>
      </c>
      <c r="D5" s="70" t="n">
        <v>0.125</v>
      </c>
      <c r="E5" s="70" t="n">
        <v>0.125</v>
      </c>
      <c r="F5" s="70" t="n">
        <v>0.125</v>
      </c>
      <c r="G5" s="70" t="n">
        <v>0.125</v>
      </c>
      <c r="H5" s="70" t="n">
        <v>0.125</v>
      </c>
      <c r="I5" s="70" t="inlineStr"/>
      <c r="J5" s="70" t="n">
        <v>0.125</v>
      </c>
      <c r="K5" s="70" t="n">
        <v>0.125</v>
      </c>
      <c r="L5" s="70" t="n">
        <v>0.125</v>
      </c>
      <c r="M5" s="71" t="n">
        <f>SUM(D5:L5)</f>
        <v>1.0</v>
      </c>
    </row>
    <row r="6" customHeight="1" ht="13">
      <c r="A6" s="67" t="inlineStr"/>
      <c r="B6" s="68" t="inlineStr"/>
      <c r="C6" s="69" t="inlineStr"/>
      <c r="D6" s="72" t="n">
        <f>IF(D5&gt;0,ROUND(C5*D5,2),"")</f>
        <v>4433.45</v>
      </c>
      <c r="E6" s="72" t="n">
        <f>IF(E5&gt;0,IF(AND(SUM(D5:E5)=1,M5=1),C5-SUM(D6:D6),ROUND(C5*E5,2)),"")</f>
        <v>4433.45</v>
      </c>
      <c r="F6" s="72" t="n">
        <f>IF(F5&gt;0,IF(AND(SUM(D5:F5)=1,M5=1),C5-SUM(D6:E6),ROUND(C5*F5,2)),"")</f>
        <v>4433.45</v>
      </c>
      <c r="G6" s="72" t="n">
        <f>IF(G5&gt;0,IF(AND(SUM(D5:G5)=1,M5=1),C5-SUM(D6:F6),ROUND(C5*G5,2)),"")</f>
        <v>4433.45</v>
      </c>
      <c r="H6" s="72" t="n">
        <f>IF(H5&gt;0,IF(AND(SUM(D5:H5)=1,M5=1),C5-SUM(D6:G6),ROUND(C5*H5,2)),"")</f>
        <v>4433.45</v>
      </c>
      <c r="I6" s="72" t="inlineStr">
        <f>IF(I5&gt;0,IF(AND(SUM(D5:I5)=1,M5=1),C5-SUM(D6:H6),ROUND(C5*I5,2)),"")</f>
      </c>
      <c r="J6" s="72" t="n">
        <f>IF(J5&gt;0,IF(AND(SUM(D5:J5)=1,M5=1),C5-SUM(D6:I6),ROUND(C5*J5,2)),"")</f>
        <v>4433.45</v>
      </c>
      <c r="K6" s="72" t="n">
        <f>IF(K5&gt;0,IF(AND(SUM(D5:K5)=1,M5=1),C5-SUM(D6:J6),ROUND(C5*K5,2)),"")</f>
        <v>4433.45</v>
      </c>
      <c r="L6" s="72" t="n">
        <f>IF(L5&gt;0,IF(AND(SUM(D5:L5)=1,M5=1),C5-SUM(D6:K6),ROUND(C5*L5,2)),"")</f>
        <v>4433.46</v>
      </c>
      <c r="M6" s="73" t="n">
        <f>SUM(D6:L6)</f>
        <v>35467.61</v>
      </c>
    </row>
    <row r="7" customHeight="1" ht="12">
      <c r="A7" s="67" t="inlineStr">
        <is>
          <r>
            <t xml:space="preserve">3</t>
          </r>
        </is>
      </c>
      <c r="B7" s="68" t="inlineStr">
        <is>
          <r>
            <t xml:space="preserve">DEMOLIÇÃO E REMOÇÃO</t>
          </r>
        </is>
      </c>
      <c r="C7" s="69" t="n">
        <v>13683.52</v>
      </c>
      <c r="D7" s="70" t="n">
        <v>1.0</v>
      </c>
      <c r="E7" s="74" t="inlineStr"/>
      <c r="F7" s="74" t="inlineStr"/>
      <c r="G7" s="74" t="inlineStr"/>
      <c r="H7" s="75" t="inlineStr"/>
      <c r="I7" s="76" t="inlineStr"/>
      <c r="J7" s="74" t="inlineStr"/>
      <c r="K7" s="74" t="inlineStr"/>
      <c r="L7" s="74" t="inlineStr"/>
      <c r="M7" s="71" t="n">
        <f>SUM(D7:L7)</f>
        <v>1.0</v>
      </c>
    </row>
    <row r="8" customHeight="1" ht="13">
      <c r="A8" s="67" t="inlineStr"/>
      <c r="B8" s="68" t="inlineStr"/>
      <c r="C8" s="69" t="inlineStr"/>
      <c r="D8" s="72" t="n">
        <f>IF(D7&gt;0,ROUND(C7*D7,2),"")</f>
        <v>13683.52</v>
      </c>
      <c r="E8" s="77" t="inlineStr">
        <f>IF(E7&gt;0,IF(AND(SUM(D7:E7)=1,M7=1),C7-SUM(D8:D8),ROUND(C7*E7,2)),"")</f>
      </c>
      <c r="F8" s="77" t="inlineStr">
        <f>IF(F7&gt;0,IF(AND(SUM(D7:F7)=1,M7=1),C7-SUM(D8:E8),ROUND(C7*F7,2)),"")</f>
      </c>
      <c r="G8" s="77" t="inlineStr">
        <f>IF(G7&gt;0,IF(AND(SUM(D7:G7)=1,M7=1),C7-SUM(D8:F8),ROUND(C7*G7,2)),"")</f>
      </c>
      <c r="H8" s="78" t="inlineStr">
        <f>IF(H7&gt;0,IF(AND(SUM(D7:H7)=1,M7=1),C7-SUM(D8:G8),ROUND(C7*H7,2)),"")</f>
      </c>
      <c r="I8" s="79" t="inlineStr">
        <f>IF(I7&gt;0,IF(AND(SUM(D7:I7)=1,M7=1),C7-SUM(D8:H8),ROUND(C7*I7,2)),"")</f>
      </c>
      <c r="J8" s="77" t="inlineStr">
        <f>IF(J7&gt;0,IF(AND(SUM(D7:J7)=1,M7=1),C7-SUM(D8:I8),ROUND(C7*J7,2)),"")</f>
      </c>
      <c r="K8" s="77" t="inlineStr">
        <f>IF(K7&gt;0,IF(AND(SUM(D7:K7)=1,M7=1),C7-SUM(D8:J8),ROUND(C7*K7,2)),"")</f>
      </c>
      <c r="L8" s="77" t="inlineStr">
        <f>IF(L7&gt;0,IF(AND(SUM(D7:L7)=1,M7=1),C7-SUM(D8:K8),ROUND(C7*L7,2)),"")</f>
      </c>
      <c r="M8" s="73" t="n">
        <f>SUM(D8:L8)</f>
        <v>13683.52</v>
      </c>
    </row>
    <row r="9" customHeight="1" ht="12">
      <c r="A9" s="67" t="inlineStr">
        <is>
          <r>
            <t xml:space="preserve">4</t>
          </r>
        </is>
      </c>
      <c r="B9" s="68" t="inlineStr">
        <is>
          <r>
            <t xml:space="preserve">TERRAPLANAGEM</t>
          </r>
        </is>
      </c>
      <c r="C9" s="69" t="n">
        <v>86123.74</v>
      </c>
      <c r="D9" s="70" t="n">
        <v>0.5</v>
      </c>
      <c r="E9" s="74" t="inlineStr"/>
      <c r="F9" s="74" t="inlineStr"/>
      <c r="G9" s="74" t="inlineStr"/>
      <c r="H9" s="75" t="inlineStr"/>
      <c r="I9" s="76" t="inlineStr"/>
      <c r="J9" s="74" t="inlineStr"/>
      <c r="K9" s="74" t="inlineStr"/>
      <c r="L9" s="70" t="n">
        <v>0.5</v>
      </c>
      <c r="M9" s="71" t="n">
        <f>SUM(D9:L9)</f>
        <v>1.0</v>
      </c>
    </row>
    <row r="10" customHeight="1" ht="13">
      <c r="A10" s="67" t="inlineStr"/>
      <c r="B10" s="68" t="inlineStr"/>
      <c r="C10" s="69" t="inlineStr"/>
      <c r="D10" s="72" t="n">
        <f>IF(D9&gt;0,ROUND(C9*D9,2),"")</f>
        <v>43061.87</v>
      </c>
      <c r="E10" s="77" t="inlineStr">
        <f>IF(E9&gt;0,IF(AND(SUM(D9:E9)=1,M9=1),C9-SUM(D10:D10),ROUND(C9*E9,2)),"")</f>
      </c>
      <c r="F10" s="77" t="inlineStr">
        <f>IF(F9&gt;0,IF(AND(SUM(D9:F9)=1,M9=1),C9-SUM(D10:E10),ROUND(C9*F9,2)),"")</f>
      </c>
      <c r="G10" s="77" t="inlineStr">
        <f>IF(G9&gt;0,IF(AND(SUM(D9:G9)=1,M9=1),C9-SUM(D10:F10),ROUND(C9*G9,2)),"")</f>
      </c>
      <c r="H10" s="78" t="inlineStr">
        <f>IF(H9&gt;0,IF(AND(SUM(D9:H9)=1,M9=1),C9-SUM(D10:G10),ROUND(C9*H9,2)),"")</f>
      </c>
      <c r="I10" s="79" t="inlineStr">
        <f>IF(I9&gt;0,IF(AND(SUM(D9:I9)=1,M9=1),C9-SUM(D10:H10),ROUND(C9*I9,2)),"")</f>
      </c>
      <c r="J10" s="77" t="inlineStr">
        <f>IF(J9&gt;0,IF(AND(SUM(D9:J9)=1,M9=1),C9-SUM(D10:I10),ROUND(C9*J9,2)),"")</f>
      </c>
      <c r="K10" s="77" t="inlineStr">
        <f>IF(K9&gt;0,IF(AND(SUM(D9:K9)=1,M9=1),C9-SUM(D10:J10),ROUND(C9*K9,2)),"")</f>
      </c>
      <c r="L10" s="72" t="n">
        <f>IF(L9&gt;0,IF(AND(SUM(D9:L9)=1,M9=1),C9-SUM(D10:K10),ROUND(C9*L9,2)),"")</f>
        <v>43061.87</v>
      </c>
      <c r="M10" s="73" t="n">
        <f>SUM(D10:L10)</f>
        <v>86123.74</v>
      </c>
    </row>
    <row r="11" customHeight="1" ht="12">
      <c r="A11" s="67" t="inlineStr">
        <is>
          <r>
            <t xml:space="preserve">5</t>
          </r>
        </is>
      </c>
      <c r="B11" s="68" t="inlineStr">
        <is>
          <r>
            <t xml:space="preserve">GABIÃO</t>
          </r>
        </is>
      </c>
      <c r="C11" s="69" t="n">
        <v>174669.04</v>
      </c>
      <c r="D11" s="74" t="inlineStr"/>
      <c r="E11" s="70" t="n">
        <v>0.3</v>
      </c>
      <c r="F11" s="70" t="n">
        <v>0.35</v>
      </c>
      <c r="G11" s="70" t="n">
        <v>0.35</v>
      </c>
      <c r="H11" s="75" t="inlineStr"/>
      <c r="I11" s="76" t="inlineStr"/>
      <c r="J11" s="74" t="inlineStr"/>
      <c r="K11" s="74" t="inlineStr"/>
      <c r="L11" s="74" t="inlineStr"/>
      <c r="M11" s="71" t="n">
        <f>SUM(D11:L11)</f>
        <v>1.0</v>
      </c>
    </row>
    <row r="12" customHeight="1" ht="13">
      <c r="A12" s="67" t="inlineStr"/>
      <c r="B12" s="68" t="inlineStr"/>
      <c r="C12" s="69" t="inlineStr"/>
      <c r="D12" s="77" t="inlineStr">
        <f>IF(D11&gt;0,ROUND(C11*D11,2),"")</f>
      </c>
      <c r="E12" s="72" t="n">
        <f>IF(E11&gt;0,IF(AND(SUM(D11:E11)=1,M11=1),C11-SUM(D12:D12),ROUND(C11*E11,2)),"")</f>
        <v>52400.71</v>
      </c>
      <c r="F12" s="72" t="n">
        <f>IF(F11&gt;0,IF(AND(SUM(D11:F11)=1,M11=1),C11-SUM(D12:E12),ROUND(C11*F11,2)),"")</f>
        <v>61134.16</v>
      </c>
      <c r="G12" s="72" t="n">
        <f>IF(G11&gt;0,IF(AND(SUM(D11:G11)=1,M11=1),C11-SUM(D12:F12),ROUND(C11*G11,2)),"")</f>
        <v>61134.17</v>
      </c>
      <c r="H12" s="78" t="inlineStr">
        <f>IF(H11&gt;0,IF(AND(SUM(D11:H11)=1,M11=1),C11-SUM(D12:G12),ROUND(C11*H11,2)),"")</f>
      </c>
      <c r="I12" s="79" t="inlineStr">
        <f>IF(I11&gt;0,IF(AND(SUM(D11:I11)=1,M11=1),C11-SUM(D12:H12),ROUND(C11*I11,2)),"")</f>
      </c>
      <c r="J12" s="77" t="inlineStr">
        <f>IF(J11&gt;0,IF(AND(SUM(D11:J11)=1,M11=1),C11-SUM(D12:I12),ROUND(C11*J11,2)),"")</f>
      </c>
      <c r="K12" s="77" t="inlineStr">
        <f>IF(K11&gt;0,IF(AND(SUM(D11:K11)=1,M11=1),C11-SUM(D12:J12),ROUND(C11*K11,2)),"")</f>
      </c>
      <c r="L12" s="77" t="inlineStr">
        <f>IF(L11&gt;0,IF(AND(SUM(D11:L11)=1,M11=1),C11-SUM(D12:K12),ROUND(C11*L11,2)),"")</f>
      </c>
      <c r="M12" s="73" t="n">
        <f>SUM(D12:L12)</f>
        <v>174669.04</v>
      </c>
    </row>
    <row r="13" customHeight="1" ht="12">
      <c r="A13" s="67" t="inlineStr">
        <is>
          <r>
            <t xml:space="preserve">6</t>
          </r>
        </is>
      </c>
      <c r="B13" s="68" t="inlineStr">
        <is>
          <r>
            <t xml:space="preserve">ESTRUTURA</t>
          </r>
        </is>
      </c>
      <c r="C13" s="69" t="n">
        <v>335581.74</v>
      </c>
      <c r="D13" s="74" t="inlineStr"/>
      <c r="E13" s="74" t="inlineStr"/>
      <c r="F13" s="74" t="inlineStr"/>
      <c r="G13" s="74" t="inlineStr"/>
      <c r="H13" s="70" t="n">
        <v>0.4</v>
      </c>
      <c r="I13" s="70" t="inlineStr"/>
      <c r="J13" s="70" t="n">
        <v>0.3</v>
      </c>
      <c r="K13" s="70" t="n">
        <v>0.3</v>
      </c>
      <c r="L13" s="74" t="inlineStr"/>
      <c r="M13" s="71" t="n">
        <f>SUM(D13:L13)</f>
        <v>1.0</v>
      </c>
    </row>
    <row r="14" customHeight="1" ht="13">
      <c r="A14" s="67" t="inlineStr"/>
      <c r="B14" s="68" t="inlineStr"/>
      <c r="C14" s="69" t="inlineStr"/>
      <c r="D14" s="77" t="inlineStr">
        <f>IF(D13&gt;0,ROUND(C13*D13,2),"")</f>
      </c>
      <c r="E14" s="77" t="inlineStr">
        <f>IF(E13&gt;0,IF(AND(SUM(D13:E13)=1,M13=1),C13-SUM(D14:D14),ROUND(C13*E13,2)),"")</f>
      </c>
      <c r="F14" s="77" t="inlineStr">
        <f>IF(F13&gt;0,IF(AND(SUM(D13:F13)=1,M13=1),C13-SUM(D14:E14),ROUND(C13*F13,2)),"")</f>
      </c>
      <c r="G14" s="77" t="inlineStr">
        <f>IF(G13&gt;0,IF(AND(SUM(D13:G13)=1,M13=1),C13-SUM(D14:F14),ROUND(C13*G13,2)),"")</f>
      </c>
      <c r="H14" s="72" t="n">
        <f>IF(H13&gt;0,IF(AND(SUM(D13:H13)=1,M13=1),C13-SUM(D14:G14),ROUND(C13*H13,2)),"")</f>
        <v>134232.7</v>
      </c>
      <c r="I14" s="72" t="inlineStr">
        <f>IF(I13&gt;0,IF(AND(SUM(D13:I13)=1,M13=1),C13-SUM(D14:H14),ROUND(C13*I13,2)),"")</f>
      </c>
      <c r="J14" s="72" t="n">
        <f>IF(J13&gt;0,IF(AND(SUM(D13:J13)=1,M13=1),C13-SUM(D14:I14),ROUND(C13*J13,2)),"")</f>
        <v>100674.52</v>
      </c>
      <c r="K14" s="72" t="n">
        <f>IF(K13&gt;0,IF(AND(SUM(D13:K13)=1,M13=1),C13-SUM(D14:J14),ROUND(C13*K13,2)),"")</f>
        <v>100674.52</v>
      </c>
      <c r="L14" s="77" t="inlineStr">
        <f>IF(L13&gt;0,IF(AND(SUM(D13:L13)=1,M13=1),C13-SUM(D14:K14),ROUND(C13*L13,2)),"")</f>
      </c>
      <c r="M14" s="73" t="n">
        <f>SUM(D14:L14)</f>
        <v>335581.74</v>
      </c>
    </row>
    <row r="15" customHeight="1" ht="12">
      <c r="A15" s="67" t="inlineStr">
        <is>
          <r>
            <t xml:space="preserve">7</t>
          </r>
        </is>
      </c>
      <c r="B15" s="68" t="inlineStr">
        <is>
          <r>
            <t xml:space="preserve">PAISAGISMO</t>
          </r>
        </is>
      </c>
      <c r="C15" s="69" t="n">
        <v>747.5</v>
      </c>
      <c r="D15" s="74" t="inlineStr"/>
      <c r="E15" s="74" t="inlineStr"/>
      <c r="F15" s="74" t="inlineStr"/>
      <c r="G15" s="74" t="inlineStr"/>
      <c r="H15" s="75" t="inlineStr"/>
      <c r="I15" s="76" t="inlineStr"/>
      <c r="J15" s="74" t="inlineStr"/>
      <c r="K15" s="74" t="inlineStr"/>
      <c r="L15" s="70" t="n">
        <v>1.0</v>
      </c>
      <c r="M15" s="71" t="n">
        <f>SUM(D15:L15)</f>
        <v>1.0</v>
      </c>
    </row>
    <row r="16" customHeight="1" ht="13">
      <c r="A16" s="67" t="inlineStr"/>
      <c r="B16" s="68" t="inlineStr"/>
      <c r="C16" s="69" t="inlineStr"/>
      <c r="D16" s="77" t="inlineStr">
        <f>IF(D15&gt;0,ROUND(C15*D15,2),"")</f>
      </c>
      <c r="E16" s="77" t="inlineStr">
        <f>IF(E15&gt;0,IF(AND(SUM(D15:E15)=1,M15=1),C15-SUM(D16:D16),ROUND(C15*E15,2)),"")</f>
      </c>
      <c r="F16" s="77" t="inlineStr">
        <f>IF(F15&gt;0,IF(AND(SUM(D15:F15)=1,M15=1),C15-SUM(D16:E16),ROUND(C15*F15,2)),"")</f>
      </c>
      <c r="G16" s="77" t="inlineStr">
        <f>IF(G15&gt;0,IF(AND(SUM(D15:G15)=1,M15=1),C15-SUM(D16:F16),ROUND(C15*G15,2)),"")</f>
      </c>
      <c r="H16" s="78" t="inlineStr">
        <f>IF(H15&gt;0,IF(AND(SUM(D15:H15)=1,M15=1),C15-SUM(D16:G16),ROUND(C15*H15,2)),"")</f>
      </c>
      <c r="I16" s="79" t="inlineStr">
        <f>IF(I15&gt;0,IF(AND(SUM(D15:I15)=1,M15=1),C15-SUM(D16:H16),ROUND(C15*I15,2)),"")</f>
      </c>
      <c r="J16" s="77" t="inlineStr">
        <f>IF(J15&gt;0,IF(AND(SUM(D15:J15)=1,M15=1),C15-SUM(D16:I16),ROUND(C15*J15,2)),"")</f>
      </c>
      <c r="K16" s="77" t="inlineStr">
        <f>IF(K15&gt;0,IF(AND(SUM(D15:K15)=1,M15=1),C15-SUM(D16:J16),ROUND(C15*K15,2)),"")</f>
      </c>
      <c r="L16" s="72" t="n">
        <f>IF(L15&gt;0,IF(AND(SUM(D15:L15)=1,M15=1),C15-SUM(D16:K16),ROUND(C15*L15,2)),"")</f>
        <v>747.5</v>
      </c>
      <c r="M16" s="73" t="n">
        <f>SUM(D16:L16)</f>
        <v>747.5</v>
      </c>
    </row>
    <row r="17" customHeight="1" ht="12">
      <c r="A17" s="80" t="inlineStr"/>
      <c r="B17" s="81" t="inlineStr"/>
      <c r="C17" s="82" t="n">
        <f>SUM(C3,C5,C7,C9,C11,C13,C15)</f>
        <v>655901.35</v>
      </c>
      <c r="D17" s="83" t="n">
        <f>SUM(D4,D6,D8,D10,D12,D14,D16)</f>
        <v>62382.37</v>
      </c>
      <c r="E17" s="83" t="n">
        <f>SUM(E4,E6,E8,E10,E12,E14,E16)</f>
        <v>58037.69</v>
      </c>
      <c r="F17" s="83" t="n">
        <f>SUM(F4,F6,F8,F10,F12,F14,F16)</f>
        <v>66771.14</v>
      </c>
      <c r="G17" s="83" t="n">
        <f>SUM(G4,G6,G8,G10,G12,G14,G16)</f>
        <v>66771.15</v>
      </c>
      <c r="H17" s="83" t="n">
        <f>SUM(H4,H6,H8,H10,H12,H14,H16)</f>
        <v>139869.68</v>
      </c>
      <c r="I17" s="83" t="inlineStr">
        <f>SUM(I4,I6,I8,I10,I12,I14,I16)</f>
      </c>
      <c r="J17" s="83" t="n">
        <f>SUM(J4,J6,J8,J10,J12,J14,J16)</f>
        <v>106311.5</v>
      </c>
      <c r="K17" s="83" t="n">
        <f>SUM(K4,K6,K8,K10,K12,K14,K16)</f>
        <v>106311.5</v>
      </c>
      <c r="L17" s="83" t="n">
        <f>SUM(L4,L6,L8,L10,L12,L14,L16)</f>
        <v>49446.32</v>
      </c>
      <c r="M17" s="72" t="n">
        <f>L18</f>
        <v>655901.35</v>
      </c>
    </row>
    <row r="18" customHeight="1" ht="13">
      <c r="A18" s="84" t="inlineStr"/>
      <c r="B18" s="85" t="inlineStr"/>
      <c r="C18" s="82" t="inlineStr"/>
      <c r="D18" s="72" t="n">
        <f>D17+C18</f>
        <v>62382.37</v>
      </c>
      <c r="E18" s="72" t="n">
        <f>E17+D18</f>
        <v>120420.06</v>
      </c>
      <c r="F18" s="72" t="n">
        <f>F17+E18</f>
        <v>187191.2</v>
      </c>
      <c r="G18" s="72" t="n">
        <f>G17+F18</f>
        <v>253962.35</v>
      </c>
      <c r="H18" s="72" t="n">
        <f>H17+G18</f>
        <v>393832.03</v>
      </c>
      <c r="I18" s="72" t="inlineStr">
        <f>I17+H18</f>
      </c>
      <c r="J18" s="72" t="n">
        <f>J17+I18</f>
        <v>500143.53</v>
      </c>
      <c r="K18" s="72" t="n">
        <f>K17+J18</f>
        <v>606455.03</v>
      </c>
      <c r="L18" s="72" t="n">
        <f>L17+K18</f>
        <v>655901.35</v>
      </c>
      <c r="M18" s="72" t="inlineStr"/>
    </row>
  </sheetData>
  <mergeCells>
    <mergeCell ref="A1:H1"/>
    <mergeCell ref="H2:I2"/>
    <mergeCell ref="A3:A4"/>
    <mergeCell ref="B3:B4"/>
    <mergeCell ref="C3:C4"/>
    <mergeCell ref="H3:I3"/>
    <mergeCell ref="H4:I4"/>
    <mergeCell ref="A5:A6"/>
    <mergeCell ref="B5:B6"/>
    <mergeCell ref="C5:C6"/>
    <mergeCell ref="H5:I5"/>
    <mergeCell ref="H6:I6"/>
    <mergeCell ref="A7:A8"/>
    <mergeCell ref="B7:B8"/>
    <mergeCell ref="C7:C8"/>
    <mergeCell ref="A9:A10"/>
    <mergeCell ref="B9:B10"/>
    <mergeCell ref="C9:C10"/>
    <mergeCell ref="A11:A12"/>
    <mergeCell ref="B11:B12"/>
    <mergeCell ref="C11:C12"/>
    <mergeCell ref="A13:A14"/>
    <mergeCell ref="B13:B14"/>
    <mergeCell ref="C13:C14"/>
    <mergeCell ref="H13:I13"/>
    <mergeCell ref="H14:I14"/>
    <mergeCell ref="A15:A16"/>
    <mergeCell ref="B15:B16"/>
    <mergeCell ref="C15:C16"/>
    <mergeCell ref="C17:C18"/>
    <mergeCell ref="H17:I17"/>
    <mergeCell ref="M17:M18"/>
    <mergeCell ref="H18:I18"/>
  </mergeCells>
  <pageMargins left="0.5" right="0.5" top="0.5" bottom="0.5" header="0.0" footer="0.0"/>
  <pageSetup orientation="landscape" scale="85" paperSize="77"/>
  <drawing r:id="rIdDr8"/>
</worksheet>
</file>

<file path=xl/worksheets/sheet9.xml><?xml version="1.0" encoding="utf-8"?>
<worksheet xmlns="http://schemas.openxmlformats.org/spreadsheetml/2006/main" xmlns:r="http://schemas.openxmlformats.org/officeDocument/2006/relationships">
  <sheetPr>
    <outlinePr summaryBelow="0"/>
  </sheetPr>
  <dimension ref="A1:D38"/>
  <sheetViews>
    <sheetView workbookViewId="0"/>
  </sheetViews>
  <sheetFormatPr defaultRowHeight="15"/>
  <cols>
    <col min="1" max="1" customWidth="true" width="9.333333"/>
    <col min="2" max="2" customWidth="true" width="60.333332"/>
    <col min="3" max="3" customWidth="true" width="8.333333"/>
    <col min="4" max="4" customWidth="true" width="37.5"/>
  </cols>
  <sheetData>
    <row r="1" customHeight="1" ht="81">
      <c r="A1" s="1" t="inlineStr"/>
      <c r="B1" s="1" t="inlineStr"/>
      <c r="C1" s="1" t="inlineStr"/>
      <c r="D1" s="1" t="inlineStr"/>
    </row>
    <row r="2" customHeight="1" ht="12">
      <c r="A2" s="10" t="inlineStr"/>
      <c r="B2" s="56" t="inlineStr">
        <is>
          <r>
            <t xml:space="preserve">
</t>
          </r>
        </is>
      </c>
      <c r="C2" s="56" t="inlineStr"/>
      <c r="D2" s="56" t="inlineStr"/>
    </row>
    <row r="3" customHeight="1" ht="15">
      <c r="A3" s="86" t="inlineStr">
        <is>
          <r>
            <t xml:space="preserve">COD</t>
          </r>
        </is>
      </c>
      <c r="B3" s="86" t="inlineStr">
        <is>
          <r>
            <t xml:space="preserve">DESCRIÇÃO</t>
          </r>
        </is>
      </c>
      <c r="C3" s="86" t="inlineStr">
        <is>
          <r>
            <t xml:space="preserve">%</t>
          </r>
        </is>
      </c>
      <c r="D3" s="10" t="inlineStr"/>
    </row>
    <row r="4" customHeight="1" ht="8">
      <c r="A4" s="10" t="inlineStr"/>
      <c r="B4" s="56" t="inlineStr"/>
      <c r="C4" s="56" t="inlineStr"/>
      <c r="D4" s="10" t="inlineStr"/>
    </row>
    <row r="5" customHeight="1" ht="13">
      <c r="A5" s="87" t="inlineStr">
        <is>
          <r>
            <t xml:space="preserve">SG</t>
          </r>
        </is>
      </c>
      <c r="B5" s="88" t="inlineStr">
        <is>
          <r>
            <t xml:space="preserve">SEGURO E GARANTIAS</t>
          </r>
        </is>
      </c>
      <c r="C5" s="10" t="inlineStr"/>
      <c r="D5" s="10" t="inlineStr"/>
    </row>
    <row r="6" customHeight="1" ht="13">
      <c r="A6" s="89" t="inlineStr"/>
      <c r="B6" s="90" t="inlineStr">
        <is>
          <r>
            <t xml:space="preserve">SEGURO E GARANTIAS</t>
          </r>
        </is>
      </c>
      <c r="C6" s="91" t="n">
        <v>0.4</v>
      </c>
      <c r="D6" s="10" t="inlineStr"/>
    </row>
    <row r="7" customHeight="1" ht="15">
      <c r="A7" s="10" t="inlineStr"/>
      <c r="B7" s="92" t="inlineStr">
        <is>
          <r>
            <t xml:space="preserve">TOTAL</t>
          </r>
        </is>
      </c>
      <c r="C7" s="93" t="n">
        <v>0.4</v>
      </c>
      <c r="D7" s="10" t="inlineStr"/>
    </row>
    <row r="8" customHeight="1" ht="15">
      <c r="A8" s="10" t="inlineStr"/>
      <c r="B8" s="56" t="inlineStr">
        <is>
          <r>
            <t xml:space="preserve">
</t>
          </r>
        </is>
      </c>
      <c r="C8" s="56" t="inlineStr"/>
      <c r="D8" s="10" t="inlineStr"/>
    </row>
    <row r="9" customHeight="1" ht="8">
      <c r="A9" s="10" t="inlineStr"/>
      <c r="B9" s="56" t="inlineStr"/>
      <c r="C9" s="56" t="inlineStr"/>
      <c r="D9" s="10" t="inlineStr"/>
    </row>
    <row r="10" customHeight="1" ht="13">
      <c r="A10" s="87" t="inlineStr">
        <is>
          <r>
            <t xml:space="preserve">AC</t>
          </r>
        </is>
      </c>
      <c r="B10" s="88" t="inlineStr">
        <is>
          <r>
            <t xml:space="preserve">ADM CENTRAL</t>
          </r>
        </is>
      </c>
      <c r="C10" s="10" t="inlineStr"/>
      <c r="D10" s="10" t="inlineStr"/>
    </row>
    <row r="11" customHeight="1" ht="13">
      <c r="A11" s="89" t="inlineStr"/>
      <c r="B11" s="90" t="inlineStr">
        <is>
          <r>
            <t xml:space="preserve">ADM CENTRAL</t>
          </r>
        </is>
      </c>
      <c r="C11" s="91" t="n">
        <v>4.01</v>
      </c>
      <c r="D11" s="10" t="inlineStr"/>
    </row>
    <row r="12" customHeight="1" ht="15">
      <c r="A12" s="10" t="inlineStr"/>
      <c r="B12" s="92" t="inlineStr">
        <is>
          <r>
            <t xml:space="preserve">TOTAL</t>
          </r>
        </is>
      </c>
      <c r="C12" s="93" t="n">
        <v>4.01</v>
      </c>
      <c r="D12" s="10" t="inlineStr"/>
    </row>
    <row r="13" customHeight="1" ht="15">
      <c r="A13" s="10" t="inlineStr"/>
      <c r="B13" s="56" t="inlineStr">
        <is>
          <r>
            <t xml:space="preserve">
</t>
          </r>
        </is>
      </c>
      <c r="C13" s="56" t="inlineStr"/>
      <c r="D13" s="10" t="inlineStr"/>
    </row>
    <row r="14" customHeight="1" ht="8">
      <c r="A14" s="10" t="inlineStr"/>
      <c r="B14" s="56" t="inlineStr"/>
      <c r="C14" s="56" t="inlineStr"/>
      <c r="D14" s="10" t="inlineStr"/>
    </row>
    <row r="15" customHeight="1" ht="13">
      <c r="A15" s="87" t="inlineStr">
        <is>
          <r>
            <t xml:space="preserve">DF</t>
          </r>
        </is>
      </c>
      <c r="B15" s="88" t="inlineStr">
        <is>
          <r>
            <t xml:space="preserve">DESPESAS FINANCEIRAS</t>
          </r>
        </is>
      </c>
      <c r="C15" s="10" t="inlineStr"/>
      <c r="D15" s="10" t="inlineStr"/>
    </row>
    <row r="16" customHeight="1" ht="13">
      <c r="A16" s="89" t="inlineStr"/>
      <c r="B16" s="90" t="inlineStr">
        <is>
          <r>
            <t xml:space="preserve">DESPESAS FINANCEIRAS</t>
          </r>
        </is>
      </c>
      <c r="C16" s="91" t="n">
        <v>1.11</v>
      </c>
      <c r="D16" s="10" t="inlineStr"/>
    </row>
    <row r="17" customHeight="1" ht="15">
      <c r="A17" s="10" t="inlineStr"/>
      <c r="B17" s="92" t="inlineStr">
        <is>
          <r>
            <t xml:space="preserve">TOTAL</t>
          </r>
        </is>
      </c>
      <c r="C17" s="93" t="n">
        <v>1.11</v>
      </c>
      <c r="D17" s="10" t="inlineStr"/>
    </row>
    <row r="18" customHeight="1" ht="15">
      <c r="A18" s="10" t="inlineStr"/>
      <c r="B18" s="56" t="inlineStr">
        <is>
          <r>
            <t xml:space="preserve">
</t>
          </r>
        </is>
      </c>
      <c r="C18" s="56" t="inlineStr"/>
      <c r="D18" s="10" t="inlineStr"/>
    </row>
    <row r="19" customHeight="1" ht="8">
      <c r="A19" s="10" t="inlineStr"/>
      <c r="B19" s="56" t="inlineStr"/>
      <c r="C19" s="56" t="inlineStr"/>
      <c r="D19" s="10" t="inlineStr"/>
    </row>
    <row r="20" customHeight="1" ht="13">
      <c r="A20" s="87" t="inlineStr">
        <is>
          <r>
            <t xml:space="preserve">R</t>
          </r>
        </is>
      </c>
      <c r="B20" s="88" t="inlineStr">
        <is>
          <r>
            <t xml:space="preserve">RISCOS</t>
          </r>
        </is>
      </c>
      <c r="C20" s="10" t="inlineStr"/>
      <c r="D20" s="10" t="inlineStr"/>
    </row>
    <row r="21" customHeight="1" ht="13">
      <c r="A21" s="89" t="inlineStr"/>
      <c r="B21" s="90" t="inlineStr">
        <is>
          <r>
            <t xml:space="preserve">RISCOS</t>
          </r>
        </is>
      </c>
      <c r="C21" s="91" t="n">
        <v>0.56</v>
      </c>
      <c r="D21" s="10" t="inlineStr"/>
    </row>
    <row r="22" customHeight="1" ht="15">
      <c r="A22" s="10" t="inlineStr"/>
      <c r="B22" s="92" t="inlineStr">
        <is>
          <r>
            <t xml:space="preserve">TOTAL</t>
          </r>
        </is>
      </c>
      <c r="C22" s="93" t="n">
        <v>0.56</v>
      </c>
      <c r="D22" s="10" t="inlineStr"/>
    </row>
    <row r="23" customHeight="1" ht="15">
      <c r="A23" s="10" t="inlineStr"/>
      <c r="B23" s="56" t="inlineStr">
        <is>
          <r>
            <t xml:space="preserve">
</t>
          </r>
        </is>
      </c>
      <c r="C23" s="56" t="inlineStr"/>
      <c r="D23" s="10" t="inlineStr"/>
    </row>
    <row r="24" customHeight="1" ht="8">
      <c r="A24" s="10" t="inlineStr"/>
      <c r="B24" s="56" t="inlineStr"/>
      <c r="C24" s="56" t="inlineStr"/>
      <c r="D24" s="10" t="inlineStr"/>
    </row>
    <row r="25" customHeight="1" ht="13">
      <c r="A25" s="87" t="inlineStr">
        <is>
          <r>
            <t xml:space="preserve">I</t>
          </r>
        </is>
      </c>
      <c r="B25" s="88" t="inlineStr">
        <is>
          <r>
            <t xml:space="preserve">IMPOSTOS</t>
          </r>
        </is>
      </c>
      <c r="C25" s="10" t="inlineStr"/>
      <c r="D25" s="10" t="inlineStr"/>
    </row>
    <row r="26" customHeight="1" ht="13">
      <c r="A26" s="89" t="inlineStr"/>
      <c r="B26" s="90" t="inlineStr">
        <is>
          <r>
            <t xml:space="preserve">COFINS</t>
          </r>
        </is>
      </c>
      <c r="C26" s="91" t="n">
        <v>3.0</v>
      </c>
      <c r="D26" s="10" t="inlineStr"/>
    </row>
    <row r="27" customHeight="1" ht="13">
      <c r="A27" s="89" t="inlineStr"/>
      <c r="B27" s="90" t="inlineStr">
        <is>
          <r>
            <t xml:space="preserve">PIS</t>
          </r>
        </is>
      </c>
      <c r="C27" s="91" t="n">
        <v>0.65</v>
      </c>
      <c r="D27" s="10" t="inlineStr"/>
    </row>
    <row r="28" customHeight="1" ht="13">
      <c r="A28" s="89" t="inlineStr"/>
      <c r="B28" s="90" t="inlineStr">
        <is>
          <r>
            <t xml:space="preserve">ISS</t>
          </r>
        </is>
      </c>
      <c r="C28" s="91" t="n">
        <v>2.0</v>
      </c>
      <c r="D28" s="10" t="inlineStr"/>
    </row>
    <row r="29" customHeight="1" ht="13">
      <c r="A29" s="89" t="inlineStr"/>
      <c r="B29" s="90" t="inlineStr">
        <is>
          <r>
            <t xml:space="preserve">CPRB</t>
          </r>
        </is>
      </c>
      <c r="C29" s="91" t="n">
        <v>0.0</v>
      </c>
      <c r="D29" s="10" t="inlineStr"/>
    </row>
    <row r="30" customHeight="1" ht="15">
      <c r="A30" s="10" t="inlineStr"/>
      <c r="B30" s="92" t="inlineStr">
        <is>
          <r>
            <t xml:space="preserve">TOTAL</t>
          </r>
        </is>
      </c>
      <c r="C30" s="93" t="n">
        <v>5.65</v>
      </c>
      <c r="D30" s="10" t="inlineStr"/>
    </row>
    <row r="31" customHeight="1" ht="15">
      <c r="A31" s="10" t="inlineStr"/>
      <c r="B31" s="56" t="inlineStr">
        <is>
          <r>
            <t xml:space="preserve">
</t>
          </r>
        </is>
      </c>
      <c r="C31" s="56" t="inlineStr"/>
      <c r="D31" s="10" t="inlineStr"/>
    </row>
    <row r="32" customHeight="1" ht="8">
      <c r="A32" s="10" t="inlineStr"/>
      <c r="B32" s="56" t="inlineStr"/>
      <c r="C32" s="56" t="inlineStr"/>
      <c r="D32" s="10" t="inlineStr"/>
    </row>
    <row r="33" customHeight="1" ht="13">
      <c r="A33" s="87" t="inlineStr">
        <is>
          <r>
            <t xml:space="preserve">L</t>
          </r>
        </is>
      </c>
      <c r="B33" s="88" t="inlineStr">
        <is>
          <r>
            <t xml:space="preserve">LUCRO</t>
          </r>
        </is>
      </c>
      <c r="C33" s="10" t="inlineStr"/>
      <c r="D33" s="10" t="inlineStr"/>
    </row>
    <row r="34" customHeight="1" ht="13">
      <c r="A34" s="89" t="inlineStr"/>
      <c r="B34" s="90" t="inlineStr">
        <is>
          <r>
            <t xml:space="preserve">LUCRO</t>
          </r>
        </is>
      </c>
      <c r="C34" s="91" t="n">
        <v>7.3</v>
      </c>
      <c r="D34" s="10" t="inlineStr"/>
    </row>
    <row r="35" customHeight="1" ht="15">
      <c r="A35" s="10" t="inlineStr"/>
      <c r="B35" s="92" t="inlineStr">
        <is>
          <r>
            <t xml:space="preserve">TOTAL</t>
          </r>
        </is>
      </c>
      <c r="C35" s="93" t="n">
        <v>7.3</v>
      </c>
      <c r="D35" s="10" t="inlineStr"/>
    </row>
    <row r="36" customHeight="1" ht="15">
      <c r="A36" s="10" t="inlineStr"/>
      <c r="B36" s="56" t="inlineStr">
        <is>
          <r>
            <t xml:space="preserve">
</t>
          </r>
        </is>
      </c>
      <c r="C36" s="56" t="inlineStr"/>
      <c r="D36" s="10" t="inlineStr"/>
    </row>
    <row r="37" customHeight="1" ht="26">
      <c r="A37" s="10" t="inlineStr"/>
      <c r="B37" s="94" t="inlineStr">
        <is>
          <r>
            <t xml:space="preserve">BDI = 20,70%</t>
          </r>
        </is>
      </c>
      <c r="C37" s="94" t="inlineStr"/>
      <c r="D37" s="10" t="inlineStr"/>
    </row>
    <row r="38" customHeight="1" ht="44">
      <c r="A38" s="10" t="inlineStr"/>
      <c r="B38" s="1" t="inlineStr"/>
      <c r="C38" s="1" t="inlineStr"/>
      <c r="D38" s="10" t="inlineStr"/>
    </row>
  </sheetData>
  <mergeCells>
    <mergeCell ref="A1:D1"/>
    <mergeCell ref="B2:D2"/>
    <mergeCell ref="B4:C4"/>
    <mergeCell ref="B8:C8"/>
    <mergeCell ref="B9:C9"/>
    <mergeCell ref="B13:C13"/>
    <mergeCell ref="B14:C14"/>
    <mergeCell ref="B18:C18"/>
    <mergeCell ref="B19:C19"/>
    <mergeCell ref="B23:C23"/>
    <mergeCell ref="B24:C24"/>
    <mergeCell ref="B31:C31"/>
    <mergeCell ref="B32:C32"/>
    <mergeCell ref="B36:C36"/>
    <mergeCell ref="B37:C37"/>
    <mergeCell ref="B38:C38"/>
  </mergeCells>
  <pageMargins left="0.5" right="0.5" top="0.5" bottom="0.5" header="0.0" footer="0.0"/>
  <pageSetup orientation="portrait" scale="85" paperSize="9"/>
  <drawing r:id="rIdDr9"/>
</worksheet>
</file>

<file path=xl/worksheets/sheet10.xml><?xml version="1.0" encoding="utf-8"?>
<worksheet xmlns="http://schemas.openxmlformats.org/spreadsheetml/2006/main" xmlns:r="http://schemas.openxmlformats.org/officeDocument/2006/relationships">
  <sheetPr>
    <outlinePr summaryBelow="0"/>
  </sheetPr>
  <dimension ref="A1:G43"/>
  <sheetViews>
    <sheetView workbookViewId="0"/>
  </sheetViews>
  <sheetFormatPr defaultRowHeight="15"/>
  <cols>
    <col min="1" max="1" customWidth="true" width="9.333333"/>
    <col min="2" max="2" customWidth="true" width="68.666664"/>
    <col min="3" max="3" customWidth="true" width="8.833333"/>
    <col min="4" max="4" customWidth="true" width="2.5"/>
    <col min="5" max="5" customWidth="true" width="7.6666665"/>
    <col min="6" max="6" customWidth="true" width="3.6666667"/>
    <col min="7" max="7" customWidth="true" width="14.5"/>
  </cols>
  <sheetData>
    <row r="1" customHeight="1" ht="81">
      <c r="A1" s="1" t="inlineStr"/>
      <c r="B1" s="1" t="inlineStr"/>
      <c r="C1" s="1" t="inlineStr"/>
      <c r="D1" s="1" t="inlineStr"/>
      <c r="E1" s="1" t="inlineStr"/>
      <c r="F1" s="1" t="inlineStr"/>
      <c r="G1" s="1" t="inlineStr"/>
    </row>
    <row r="2" customHeight="1" ht="12">
      <c r="A2" s="10" t="inlineStr"/>
      <c r="B2" s="56" t="inlineStr">
        <is>
          <r>
            <t xml:space="preserve">
</t>
          </r>
        </is>
      </c>
      <c r="C2" s="56" t="inlineStr"/>
      <c r="D2" s="56" t="inlineStr"/>
      <c r="E2" s="56" t="inlineStr"/>
      <c r="F2" s="10" t="inlineStr"/>
      <c r="G2" s="10" t="inlineStr"/>
    </row>
    <row r="3" customHeight="1" ht="15">
      <c r="A3" s="86" t="inlineStr">
        <is>
          <r>
            <t xml:space="preserve">COD</t>
          </r>
        </is>
      </c>
      <c r="B3" s="86" t="inlineStr">
        <is>
          <r>
            <t xml:space="preserve">DESCRIÇÃO</t>
          </r>
        </is>
      </c>
      <c r="C3" s="95" t="inlineStr">
        <is>
          <r>
            <t xml:space="preserve">HORISTA %</t>
          </r>
        </is>
      </c>
      <c r="D3" s="95" t="inlineStr"/>
      <c r="E3" s="95" t="inlineStr">
        <is>
          <r>
            <t xml:space="preserve">MENSALISTA %</t>
          </r>
        </is>
      </c>
      <c r="F3" s="95" t="inlineStr"/>
      <c r="G3" s="10" t="inlineStr"/>
    </row>
    <row r="4" customHeight="1" ht="12">
      <c r="A4" s="10" t="inlineStr"/>
      <c r="B4" s="56" t="inlineStr">
        <is>
          <r>
            <t xml:space="preserve">
</t>
          </r>
        </is>
      </c>
      <c r="C4" s="56" t="inlineStr"/>
      <c r="D4" s="10" t="inlineStr"/>
      <c r="E4" s="10" t="inlineStr"/>
      <c r="F4" s="10" t="inlineStr"/>
      <c r="G4" s="10" t="inlineStr"/>
    </row>
    <row r="5" customHeight="1" ht="13">
      <c r="A5" s="87" t="inlineStr">
        <is>
          <r>
            <t xml:space="preserve">A</t>
          </r>
        </is>
      </c>
      <c r="B5" s="88" t="inlineStr">
        <is>
          <r>
            <t xml:space="preserve">GRUPO A</t>
          </r>
        </is>
      </c>
      <c r="C5" s="10" t="inlineStr"/>
      <c r="D5" s="10" t="inlineStr"/>
      <c r="E5" s="10" t="inlineStr"/>
      <c r="F5" s="10" t="inlineStr"/>
      <c r="G5" s="10" t="inlineStr"/>
    </row>
    <row r="6" customHeight="1" ht="13">
      <c r="A6" s="89" t="inlineStr">
        <is>
          <r>
            <t xml:space="preserve">A1</t>
          </r>
        </is>
      </c>
      <c r="B6" s="90" t="inlineStr">
        <is>
          <r>
            <t xml:space="preserve">INSS </t>
          </r>
        </is>
      </c>
      <c r="C6" s="96" t="n">
        <v>20.0</v>
      </c>
      <c r="D6" s="96" t="inlineStr"/>
      <c r="E6" s="91" t="n">
        <v>20.0</v>
      </c>
      <c r="F6" s="91" t="inlineStr"/>
      <c r="G6" s="10" t="inlineStr"/>
    </row>
    <row r="7" customHeight="1" ht="13">
      <c r="A7" s="89" t="inlineStr">
        <is>
          <r>
            <t xml:space="preserve">A2</t>
          </r>
        </is>
      </c>
      <c r="B7" s="90" t="inlineStr">
        <is>
          <r>
            <t xml:space="preserve">SESI </t>
          </r>
        </is>
      </c>
      <c r="C7" s="96" t="n">
        <v>1.5</v>
      </c>
      <c r="D7" s="96" t="inlineStr"/>
      <c r="E7" s="91" t="n">
        <v>1.5</v>
      </c>
      <c r="F7" s="91" t="inlineStr"/>
      <c r="G7" s="10" t="inlineStr"/>
    </row>
    <row r="8" customHeight="1" ht="13">
      <c r="A8" s="89" t="inlineStr">
        <is>
          <r>
            <t xml:space="preserve">A3</t>
          </r>
        </is>
      </c>
      <c r="B8" s="90" t="inlineStr">
        <is>
          <r>
            <t xml:space="preserve">SENAI </t>
          </r>
        </is>
      </c>
      <c r="C8" s="96" t="n">
        <v>1.0</v>
      </c>
      <c r="D8" s="96" t="inlineStr"/>
      <c r="E8" s="91" t="n">
        <v>1.0</v>
      </c>
      <c r="F8" s="91" t="inlineStr"/>
      <c r="G8" s="10" t="inlineStr"/>
    </row>
    <row r="9" customHeight="1" ht="13">
      <c r="A9" s="89" t="inlineStr">
        <is>
          <r>
            <t xml:space="preserve">A4</t>
          </r>
        </is>
      </c>
      <c r="B9" s="90" t="inlineStr">
        <is>
          <r>
            <t xml:space="preserve">INCRA </t>
          </r>
        </is>
      </c>
      <c r="C9" s="96" t="n">
        <v>0.2</v>
      </c>
      <c r="D9" s="96" t="inlineStr"/>
      <c r="E9" s="91" t="n">
        <v>0.2</v>
      </c>
      <c r="F9" s="91" t="inlineStr"/>
      <c r="G9" s="10" t="inlineStr"/>
    </row>
    <row r="10" customHeight="1" ht="13">
      <c r="A10" s="89" t="inlineStr">
        <is>
          <r>
            <t xml:space="preserve">A5</t>
          </r>
        </is>
      </c>
      <c r="B10" s="90" t="inlineStr">
        <is>
          <r>
            <t xml:space="preserve">SEBRAE </t>
          </r>
        </is>
      </c>
      <c r="C10" s="96" t="n">
        <v>0.6</v>
      </c>
      <c r="D10" s="96" t="inlineStr"/>
      <c r="E10" s="91" t="n">
        <v>0.6</v>
      </c>
      <c r="F10" s="91" t="inlineStr"/>
      <c r="G10" s="10" t="inlineStr"/>
    </row>
    <row r="11" customHeight="1" ht="13">
      <c r="A11" s="89" t="inlineStr">
        <is>
          <r>
            <t xml:space="preserve">A6</t>
          </r>
        </is>
      </c>
      <c r="B11" s="90" t="inlineStr">
        <is>
          <r>
            <t xml:space="preserve">Salário Educação </t>
          </r>
        </is>
      </c>
      <c r="C11" s="96" t="n">
        <v>2.5</v>
      </c>
      <c r="D11" s="96" t="inlineStr"/>
      <c r="E11" s="91" t="n">
        <v>2.5</v>
      </c>
      <c r="F11" s="91" t="inlineStr"/>
      <c r="G11" s="10" t="inlineStr"/>
    </row>
    <row r="12" customHeight="1" ht="13">
      <c r="A12" s="89" t="inlineStr">
        <is>
          <r>
            <t xml:space="preserve">A7</t>
          </r>
        </is>
      </c>
      <c r="B12" s="90" t="inlineStr">
        <is>
          <r>
            <t xml:space="preserve">Seguro Contra Acidentes de Trabalho </t>
          </r>
        </is>
      </c>
      <c r="C12" s="96" t="n">
        <v>3.0</v>
      </c>
      <c r="D12" s="96" t="inlineStr"/>
      <c r="E12" s="91" t="n">
        <v>3.0</v>
      </c>
      <c r="F12" s="91" t="inlineStr"/>
      <c r="G12" s="10" t="inlineStr"/>
    </row>
    <row r="13" customHeight="1" ht="13">
      <c r="A13" s="89" t="inlineStr">
        <is>
          <r>
            <t xml:space="preserve">A8</t>
          </r>
        </is>
      </c>
      <c r="B13" s="90" t="inlineStr">
        <is>
          <r>
            <t xml:space="preserve">FGTS </t>
          </r>
        </is>
      </c>
      <c r="C13" s="96" t="n">
        <v>8.0</v>
      </c>
      <c r="D13" s="96" t="inlineStr"/>
      <c r="E13" s="91" t="n">
        <v>8.0</v>
      </c>
      <c r="F13" s="91" t="inlineStr"/>
      <c r="G13" s="10" t="inlineStr"/>
    </row>
    <row r="14" customHeight="1" ht="13">
      <c r="A14" s="89" t="inlineStr">
        <is>
          <r>
            <t xml:space="preserve">A9</t>
          </r>
        </is>
      </c>
      <c r="B14" s="90" t="inlineStr">
        <is>
          <r>
            <t xml:space="preserve">SECONCI </t>
          </r>
        </is>
      </c>
      <c r="C14" s="96" t="n">
        <v>1.0</v>
      </c>
      <c r="D14" s="96" t="inlineStr"/>
      <c r="E14" s="91" t="n">
        <v>1.0</v>
      </c>
      <c r="F14" s="91" t="inlineStr"/>
      <c r="G14" s="10" t="inlineStr"/>
    </row>
    <row r="15" customHeight="1" ht="15">
      <c r="A15" s="10" t="inlineStr"/>
      <c r="B15" s="92" t="inlineStr">
        <is>
          <r>
            <t xml:space="preserve">TOTAL</t>
          </r>
        </is>
      </c>
      <c r="C15" s="93" t="n">
        <v>37.8</v>
      </c>
      <c r="D15" s="93" t="inlineStr"/>
      <c r="E15" s="93" t="n">
        <v>37.8</v>
      </c>
      <c r="F15" s="93" t="inlineStr"/>
      <c r="G15" s="10" t="inlineStr"/>
    </row>
    <row r="16" customHeight="1" ht="12">
      <c r="A16" s="10" t="inlineStr"/>
      <c r="B16" s="56" t="inlineStr">
        <is>
          <r>
            <t xml:space="preserve">
</t>
          </r>
        </is>
      </c>
      <c r="C16" s="56" t="inlineStr"/>
      <c r="D16" s="10" t="inlineStr"/>
      <c r="E16" s="10" t="inlineStr"/>
      <c r="F16" s="10" t="inlineStr"/>
      <c r="G16" s="10" t="inlineStr"/>
    </row>
    <row r="17" customHeight="1" ht="13">
      <c r="A17" s="87" t="inlineStr">
        <is>
          <r>
            <t xml:space="preserve">B</t>
          </r>
        </is>
      </c>
      <c r="B17" s="88" t="inlineStr">
        <is>
          <r>
            <t xml:space="preserve">GRUPO B</t>
          </r>
        </is>
      </c>
      <c r="C17" s="10" t="inlineStr"/>
      <c r="D17" s="10" t="inlineStr"/>
      <c r="E17" s="10" t="inlineStr"/>
      <c r="F17" s="10" t="inlineStr"/>
      <c r="G17" s="10" t="inlineStr"/>
    </row>
    <row r="18" customHeight="1" ht="13">
      <c r="A18" s="89" t="inlineStr">
        <is>
          <r>
            <t xml:space="preserve">B1</t>
          </r>
        </is>
      </c>
      <c r="B18" s="90" t="inlineStr">
        <is>
          <r>
            <t xml:space="preserve">Repouso Semanal Remunerado </t>
          </r>
        </is>
      </c>
      <c r="C18" s="96" t="n">
        <v>17.91</v>
      </c>
      <c r="D18" s="96" t="inlineStr"/>
      <c r="E18" s="91" t="n">
        <v>0.0</v>
      </c>
      <c r="F18" s="91" t="inlineStr"/>
      <c r="G18" s="10" t="inlineStr"/>
    </row>
    <row r="19" customHeight="1" ht="13">
      <c r="A19" s="89" t="inlineStr">
        <is>
          <r>
            <t xml:space="preserve">B2</t>
          </r>
        </is>
      </c>
      <c r="B19" s="90" t="inlineStr">
        <is>
          <r>
            <t xml:space="preserve">Feriados </t>
          </r>
        </is>
      </c>
      <c r="C19" s="96" t="n">
        <v>3.7</v>
      </c>
      <c r="D19" s="96" t="inlineStr"/>
      <c r="E19" s="91" t="n">
        <v>0.0</v>
      </c>
      <c r="F19" s="91" t="inlineStr"/>
      <c r="G19" s="10" t="inlineStr"/>
    </row>
    <row r="20" customHeight="1" ht="13">
      <c r="A20" s="89" t="inlineStr">
        <is>
          <r>
            <t xml:space="preserve">B3</t>
          </r>
        </is>
      </c>
      <c r="B20" s="90" t="inlineStr">
        <is>
          <r>
            <t xml:space="preserve">Auxílio - Enfermidade </t>
          </r>
        </is>
      </c>
      <c r="C20" s="96" t="n">
        <v>0.86</v>
      </c>
      <c r="D20" s="96" t="inlineStr"/>
      <c r="E20" s="91" t="n">
        <v>0.64</v>
      </c>
      <c r="F20" s="91" t="inlineStr"/>
      <c r="G20" s="10" t="inlineStr"/>
    </row>
    <row r="21" customHeight="1" ht="13">
      <c r="A21" s="89" t="inlineStr">
        <is>
          <r>
            <t xml:space="preserve">B4</t>
          </r>
        </is>
      </c>
      <c r="B21" s="90" t="inlineStr">
        <is>
          <r>
            <t xml:space="preserve">13º Salário </t>
          </r>
        </is>
      </c>
      <c r="C21" s="96" t="n">
        <v>11.23</v>
      </c>
      <c r="D21" s="96" t="inlineStr"/>
      <c r="E21" s="91" t="n">
        <v>8.33</v>
      </c>
      <c r="F21" s="91" t="inlineStr"/>
      <c r="G21" s="10" t="inlineStr"/>
    </row>
    <row r="22" customHeight="1" ht="13">
      <c r="A22" s="89" t="inlineStr">
        <is>
          <r>
            <t xml:space="preserve">B5</t>
          </r>
        </is>
      </c>
      <c r="B22" s="90" t="inlineStr">
        <is>
          <r>
            <t xml:space="preserve">Licença Paternidade </t>
          </r>
        </is>
      </c>
      <c r="C22" s="96" t="n">
        <v>0.06</v>
      </c>
      <c r="D22" s="96" t="inlineStr"/>
      <c r="E22" s="91" t="n">
        <v>0.04</v>
      </c>
      <c r="F22" s="91" t="inlineStr"/>
      <c r="G22" s="10" t="inlineStr"/>
    </row>
    <row r="23" customHeight="1" ht="13">
      <c r="A23" s="89" t="inlineStr">
        <is>
          <r>
            <t xml:space="preserve">B6</t>
          </r>
        </is>
      </c>
      <c r="B23" s="90" t="inlineStr">
        <is>
          <r>
            <t xml:space="preserve">Faltas Justificadas </t>
          </r>
        </is>
      </c>
      <c r="C23" s="96" t="n">
        <v>0.75</v>
      </c>
      <c r="D23" s="96" t="inlineStr"/>
      <c r="E23" s="91" t="n">
        <v>0.56</v>
      </c>
      <c r="F23" s="91" t="inlineStr"/>
      <c r="G23" s="10" t="inlineStr"/>
    </row>
    <row r="24" customHeight="1" ht="13">
      <c r="A24" s="89" t="inlineStr">
        <is>
          <r>
            <t xml:space="preserve">B7</t>
          </r>
        </is>
      </c>
      <c r="B24" s="90" t="inlineStr">
        <is>
          <r>
            <t xml:space="preserve">Dias de Chuvas </t>
          </r>
        </is>
      </c>
      <c r="C24" s="96" t="n">
        <v>1.96</v>
      </c>
      <c r="D24" s="96" t="inlineStr"/>
      <c r="E24" s="91" t="n">
        <v>0.0</v>
      </c>
      <c r="F24" s="91" t="inlineStr"/>
      <c r="G24" s="10" t="inlineStr"/>
    </row>
    <row r="25" customHeight="1" ht="13">
      <c r="A25" s="89" t="inlineStr">
        <is>
          <r>
            <t xml:space="preserve">B8</t>
          </r>
        </is>
      </c>
      <c r="B25" s="90" t="inlineStr">
        <is>
          <r>
            <t xml:space="preserve">Auxílio Acidente de Trabalho </t>
          </r>
        </is>
      </c>
      <c r="C25" s="96" t="n">
        <v>0.1</v>
      </c>
      <c r="D25" s="96" t="inlineStr"/>
      <c r="E25" s="91" t="n">
        <v>0.08</v>
      </c>
      <c r="F25" s="91" t="inlineStr"/>
      <c r="G25" s="10" t="inlineStr"/>
    </row>
    <row r="26" customHeight="1" ht="13">
      <c r="A26" s="89" t="inlineStr">
        <is>
          <r>
            <t xml:space="preserve">B9</t>
          </r>
        </is>
      </c>
      <c r="B26" s="90" t="inlineStr">
        <is>
          <r>
            <t xml:space="preserve">Férias Gozadas </t>
          </r>
        </is>
      </c>
      <c r="C26" s="96" t="n">
        <v>0.0</v>
      </c>
      <c r="D26" s="96" t="inlineStr"/>
      <c r="E26" s="91" t="n">
        <v>0.0</v>
      </c>
      <c r="F26" s="91" t="inlineStr"/>
      <c r="G26" s="10" t="inlineStr"/>
    </row>
    <row r="27" customHeight="1" ht="13">
      <c r="A27" s="89" t="inlineStr">
        <is>
          <r>
            <t xml:space="preserve">B10</t>
          </r>
        </is>
      </c>
      <c r="B27" s="90" t="inlineStr">
        <is>
          <r>
            <t xml:space="preserve">Salário Maternidade </t>
          </r>
        </is>
      </c>
      <c r="C27" s="96" t="n">
        <v>0.04</v>
      </c>
      <c r="D27" s="96" t="inlineStr"/>
      <c r="E27" s="91" t="n">
        <v>0.03</v>
      </c>
      <c r="F27" s="91" t="inlineStr"/>
      <c r="G27" s="10" t="inlineStr"/>
    </row>
    <row r="28" customHeight="1" ht="15">
      <c r="A28" s="10" t="inlineStr"/>
      <c r="B28" s="92" t="inlineStr">
        <is>
          <r>
            <t xml:space="preserve">TOTAL</t>
          </r>
        </is>
      </c>
      <c r="C28" s="93" t="n">
        <v>36.61000000000001</v>
      </c>
      <c r="D28" s="93" t="inlineStr"/>
      <c r="E28" s="93" t="n">
        <v>9.68</v>
      </c>
      <c r="F28" s="93" t="inlineStr"/>
      <c r="G28" s="10" t="inlineStr"/>
    </row>
    <row r="29" customHeight="1" ht="12">
      <c r="A29" s="10" t="inlineStr"/>
      <c r="B29" s="56" t="inlineStr">
        <is>
          <r>
            <t xml:space="preserve">
</t>
          </r>
        </is>
      </c>
      <c r="C29" s="56" t="inlineStr"/>
      <c r="D29" s="10" t="inlineStr"/>
      <c r="E29" s="10" t="inlineStr"/>
      <c r="F29" s="10" t="inlineStr"/>
      <c r="G29" s="10" t="inlineStr"/>
    </row>
    <row r="30" customHeight="1" ht="13">
      <c r="A30" s="87" t="inlineStr">
        <is>
          <r>
            <t xml:space="preserve">C</t>
          </r>
        </is>
      </c>
      <c r="B30" s="88" t="inlineStr">
        <is>
          <r>
            <t xml:space="preserve">GRUPO C</t>
          </r>
        </is>
      </c>
      <c r="C30" s="10" t="inlineStr"/>
      <c r="D30" s="10" t="inlineStr"/>
      <c r="E30" s="10" t="inlineStr"/>
      <c r="F30" s="10" t="inlineStr"/>
      <c r="G30" s="10" t="inlineStr"/>
    </row>
    <row r="31" customHeight="1" ht="13">
      <c r="A31" s="89" t="inlineStr">
        <is>
          <r>
            <t xml:space="preserve">C1</t>
          </r>
        </is>
      </c>
      <c r="B31" s="90" t="inlineStr">
        <is>
          <r>
            <t xml:space="preserve">Aviso Prévio Indenizado </t>
          </r>
        </is>
      </c>
      <c r="C31" s="96" t="n">
        <v>4.89</v>
      </c>
      <c r="D31" s="96" t="inlineStr"/>
      <c r="E31" s="91" t="n">
        <v>3.63</v>
      </c>
      <c r="F31" s="91" t="inlineStr"/>
      <c r="G31" s="10" t="inlineStr"/>
    </row>
    <row r="32" customHeight="1" ht="13">
      <c r="A32" s="89" t="inlineStr">
        <is>
          <r>
            <t xml:space="preserve">C2</t>
          </r>
        </is>
      </c>
      <c r="B32" s="90" t="inlineStr">
        <is>
          <r>
            <t xml:space="preserve">Aviso Prévio Trabalhado </t>
          </r>
        </is>
      </c>
      <c r="C32" s="96" t="n">
        <v>0.12</v>
      </c>
      <c r="D32" s="96" t="inlineStr"/>
      <c r="E32" s="91" t="n">
        <v>0.09</v>
      </c>
      <c r="F32" s="91" t="inlineStr"/>
      <c r="G32" s="10" t="inlineStr"/>
    </row>
    <row r="33" customHeight="1" ht="13">
      <c r="A33" s="89" t="inlineStr">
        <is>
          <r>
            <t xml:space="preserve">C3</t>
          </r>
        </is>
      </c>
      <c r="B33" s="90" t="inlineStr">
        <is>
          <r>
            <t xml:space="preserve">Férias Indenizadas </t>
          </r>
        </is>
      </c>
      <c r="C33" s="96" t="n">
        <v>12.1</v>
      </c>
      <c r="D33" s="96" t="inlineStr"/>
      <c r="E33" s="91" t="n">
        <v>8.98</v>
      </c>
      <c r="F33" s="91" t="inlineStr"/>
      <c r="G33" s="10" t="inlineStr"/>
    </row>
    <row r="34" customHeight="1" ht="13">
      <c r="A34" s="89" t="inlineStr">
        <is>
          <r>
            <t xml:space="preserve">C4</t>
          </r>
        </is>
      </c>
      <c r="B34" s="90" t="inlineStr">
        <is>
          <r>
            <t xml:space="preserve">Depósito Rescisão Sem Justa Causa </t>
          </r>
        </is>
      </c>
      <c r="C34" s="96" t="n">
        <v>2.11</v>
      </c>
      <c r="D34" s="96" t="inlineStr"/>
      <c r="E34" s="91" t="n">
        <v>1.57</v>
      </c>
      <c r="F34" s="91" t="inlineStr"/>
      <c r="G34" s="10" t="inlineStr"/>
    </row>
    <row r="35" customHeight="1" ht="13">
      <c r="A35" s="89" t="inlineStr">
        <is>
          <r>
            <t xml:space="preserve">C5</t>
          </r>
        </is>
      </c>
      <c r="B35" s="90" t="inlineStr">
        <is>
          <r>
            <t xml:space="preserve">Indenização Adicional </t>
          </r>
        </is>
      </c>
      <c r="C35" s="96" t="n">
        <v>0.41</v>
      </c>
      <c r="D35" s="96" t="inlineStr"/>
      <c r="E35" s="91" t="n">
        <v>0.31</v>
      </c>
      <c r="F35" s="91" t="inlineStr"/>
      <c r="G35" s="10" t="inlineStr"/>
    </row>
    <row r="36" customHeight="1" ht="15">
      <c r="A36" s="10" t="inlineStr"/>
      <c r="B36" s="92" t="inlineStr">
        <is>
          <r>
            <t xml:space="preserve">TOTAL</t>
          </r>
        </is>
      </c>
      <c r="C36" s="93" t="n">
        <v>19.63</v>
      </c>
      <c r="D36" s="93" t="inlineStr"/>
      <c r="E36" s="93" t="n">
        <v>14.58</v>
      </c>
      <c r="F36" s="93" t="inlineStr"/>
      <c r="G36" s="10" t="inlineStr"/>
    </row>
    <row r="37" customHeight="1" ht="12">
      <c r="A37" s="10" t="inlineStr"/>
      <c r="B37" s="56" t="inlineStr">
        <is>
          <r>
            <t xml:space="preserve">
</t>
          </r>
        </is>
      </c>
      <c r="C37" s="56" t="inlineStr"/>
      <c r="D37" s="10" t="inlineStr"/>
      <c r="E37" s="10" t="inlineStr"/>
      <c r="F37" s="10" t="inlineStr"/>
      <c r="G37" s="10" t="inlineStr"/>
    </row>
    <row r="38" customHeight="1" ht="13">
      <c r="A38" s="87" t="inlineStr">
        <is>
          <r>
            <t xml:space="preserve">D</t>
          </r>
        </is>
      </c>
      <c r="B38" s="88" t="inlineStr">
        <is>
          <r>
            <t xml:space="preserve">GRUPO D</t>
          </r>
        </is>
      </c>
      <c r="C38" s="10" t="inlineStr"/>
      <c r="D38" s="10" t="inlineStr"/>
      <c r="E38" s="10" t="inlineStr"/>
      <c r="F38" s="10" t="inlineStr"/>
      <c r="G38" s="10" t="inlineStr"/>
    </row>
    <row r="39" customHeight="1" ht="13">
      <c r="A39" s="89" t="inlineStr">
        <is>
          <r>
            <t xml:space="preserve">D1</t>
          </r>
        </is>
      </c>
      <c r="B39" s="90" t="inlineStr">
        <is>
          <r>
            <t xml:space="preserve">Reincidência de Grupo A sobre Grupo B </t>
          </r>
        </is>
      </c>
      <c r="C39" s="96" t="n">
        <v>13.84</v>
      </c>
      <c r="D39" s="96" t="inlineStr"/>
      <c r="E39" s="91" t="n">
        <v>3.66</v>
      </c>
      <c r="F39" s="91" t="inlineStr"/>
      <c r="G39" s="10" t="inlineStr"/>
    </row>
    <row r="40" customHeight="1" ht="18">
      <c r="A40" s="89" t="inlineStr">
        <is>
          <r>
            <t xml:space="preserve">D2</t>
          </r>
        </is>
      </c>
      <c r="B40" s="90" t="inlineStr">
        <is>
          <r>
            <t xml:space="preserve">Reincidência de Grupo A sobre Aviso Prévio Trabalhado e Reincidência do FGTS sobre Aviso Prévio Indenizado </t>
          </r>
        </is>
      </c>
      <c r="C40" s="96" t="n">
        <v>0.44</v>
      </c>
      <c r="D40" s="96" t="inlineStr"/>
      <c r="E40" s="91" t="n">
        <v>0.32</v>
      </c>
      <c r="F40" s="91" t="inlineStr"/>
      <c r="G40" s="10" t="inlineStr"/>
    </row>
    <row r="41" customHeight="1" ht="15">
      <c r="A41" s="10" t="inlineStr"/>
      <c r="B41" s="92" t="inlineStr">
        <is>
          <r>
            <t xml:space="preserve">TOTAL</t>
          </r>
        </is>
      </c>
      <c r="C41" s="93" t="n">
        <v>14.28</v>
      </c>
      <c r="D41" s="93" t="inlineStr"/>
      <c r="E41" s="93" t="n">
        <v>3.98</v>
      </c>
      <c r="F41" s="93" t="inlineStr"/>
      <c r="G41" s="10" t="inlineStr"/>
    </row>
    <row r="42" customHeight="1" ht="15">
      <c r="A42" s="10" t="inlineStr"/>
      <c r="B42" s="56" t="inlineStr">
        <is>
          <r>
            <t xml:space="preserve">
</t>
          </r>
        </is>
      </c>
      <c r="C42" s="56" t="inlineStr"/>
      <c r="D42" s="56" t="inlineStr"/>
      <c r="E42" s="10" t="inlineStr"/>
      <c r="F42" s="10" t="inlineStr"/>
      <c r="G42" s="10" t="inlineStr"/>
    </row>
    <row r="43" customHeight="1" ht="20">
      <c r="A43" s="10" t="inlineStr"/>
      <c r="B43" s="97" t="inlineStr">
        <is>
          <r>
            <t xml:space="preserve">A + B + C + D =</t>
          </r>
        </is>
      </c>
      <c r="C43" s="98" t="n">
        <v>108.32</v>
      </c>
      <c r="D43" s="98" t="inlineStr"/>
      <c r="E43" s="98" t="n">
        <v>66.04</v>
      </c>
      <c r="F43" s="98" t="inlineStr"/>
      <c r="G43" s="10" t="inlineStr"/>
    </row>
  </sheetData>
  <mergeCells>
    <mergeCell ref="A1:G1"/>
    <mergeCell ref="B2:E2"/>
    <mergeCell ref="C3:D3"/>
    <mergeCell ref="E3:F3"/>
    <mergeCell ref="B4:C4"/>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B16:C16"/>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B29:C29"/>
    <mergeCell ref="C31:D31"/>
    <mergeCell ref="E31:F31"/>
    <mergeCell ref="C32:D32"/>
    <mergeCell ref="E32:F32"/>
    <mergeCell ref="C33:D33"/>
    <mergeCell ref="E33:F33"/>
    <mergeCell ref="C34:D34"/>
    <mergeCell ref="E34:F34"/>
    <mergeCell ref="C35:D35"/>
    <mergeCell ref="E35:F35"/>
    <mergeCell ref="C36:D36"/>
    <mergeCell ref="E36:F36"/>
    <mergeCell ref="B37:C37"/>
    <mergeCell ref="C39:D39"/>
    <mergeCell ref="E39:F39"/>
    <mergeCell ref="C40:D40"/>
    <mergeCell ref="E40:F40"/>
    <mergeCell ref="C41:D41"/>
    <mergeCell ref="E41:F41"/>
    <mergeCell ref="B42:D42"/>
    <mergeCell ref="C43:D43"/>
    <mergeCell ref="E43:F43"/>
  </mergeCells>
  <pageMargins left="0.5" right="0.5" top="0.5" bottom="0.5" header="0.0" footer="0.0"/>
  <pageSetup orientation="portrait" scale="85" paperSize="9"/>
  <drawing r:id="rIdDr10"/>
</worksheet>
</file>

<file path=docProps/app.xml><?xml version="1.0" encoding="utf-8"?>
<Properties xmlns="http://schemas.openxmlformats.org/officeDocument/2006/extended-properties">
  <Application>JasperReports Library version 6.13.0-46ada4d1be8f3c5985fd0b6146f3ed44caed6f05</Application>
</Properties>
</file>

<file path=docProps/core.xml><?xml version="1.0" encoding="utf-8"?>
<cp:coreProperties xmlns:cp="http://schemas.openxmlformats.org/package/2006/metadata/core-properties" xmlns:dc="http://purl.org/dc/elements/1.1/" xmlns:dcterms="http://purl.org/dc/terms/" xmlns:xsi="http://www.w3.org/2001/XMLSchema-instance"/>
</file>